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955" yWindow="705" windowWidth="14535" windowHeight="7350" tabRatio="876"/>
  </bookViews>
  <sheets>
    <sheet name="No DC Link Compensation Params" sheetId="18" r:id="rId1"/>
    <sheet name="DC Link Compensation Params" sheetId="1" state="hidden" r:id="rId2"/>
    <sheet name="Chart1" sheetId="4" state="hidden" r:id="rId3"/>
    <sheet name="maxSpd" sheetId="19" r:id="rId4"/>
  </sheets>
  <calcPr calcId="144525"/>
</workbook>
</file>

<file path=xl/calcChain.xml><?xml version="1.0" encoding="utf-8"?>
<calcChain xmlns="http://schemas.openxmlformats.org/spreadsheetml/2006/main">
  <c r="B2" i="19" l="1"/>
  <c r="G15" i="18"/>
  <c r="H15" i="18"/>
  <c r="H12" i="18"/>
  <c r="O4" i="19" l="1"/>
  <c r="O2" i="19"/>
  <c r="B6" i="19"/>
  <c r="L2" i="19" s="1"/>
  <c r="I5" i="19"/>
  <c r="I10" i="19"/>
  <c r="C31" i="18" l="1"/>
  <c r="C32" i="18" s="1"/>
  <c r="G25" i="18" l="1"/>
  <c r="C7" i="18" l="1"/>
  <c r="H14" i="18"/>
  <c r="H13" i="18"/>
  <c r="G23" i="18" l="1"/>
  <c r="G21" i="18" s="1"/>
  <c r="H21" i="18" s="1"/>
  <c r="L6" i="18" l="1"/>
  <c r="F21" i="1" l="1"/>
  <c r="G21" i="1"/>
  <c r="H21" i="1"/>
  <c r="G5" i="1"/>
  <c r="H5" i="1"/>
  <c r="F20" i="1"/>
  <c r="G3" i="1"/>
  <c r="G5" i="18"/>
  <c r="G3" i="18"/>
  <c r="G19" i="18"/>
  <c r="C19" i="18"/>
  <c r="G18" i="18"/>
  <c r="G7" i="18"/>
  <c r="G16" i="18" s="1"/>
  <c r="G6" i="18"/>
  <c r="C20" i="18" l="1"/>
  <c r="L1" i="19" s="1"/>
  <c r="B3" i="19"/>
  <c r="G26" i="18"/>
  <c r="G13" i="18"/>
  <c r="I13" i="18" s="1"/>
  <c r="G14" i="18"/>
  <c r="I14" i="18" s="1"/>
  <c r="L5" i="18"/>
  <c r="I15" i="18"/>
  <c r="G12" i="18"/>
  <c r="I12" i="18" s="1"/>
  <c r="I6" i="19" l="1"/>
  <c r="I7" i="19" s="1"/>
  <c r="R1" i="19"/>
  <c r="R2" i="19" s="1"/>
  <c r="O1" i="19"/>
  <c r="O3" i="19" s="1"/>
  <c r="O5" i="19" s="1"/>
  <c r="O6" i="19" s="1"/>
  <c r="L3" i="19"/>
  <c r="L4" i="19" s="1"/>
  <c r="L5" i="19" s="1"/>
  <c r="L7" i="18"/>
  <c r="C18" i="1"/>
  <c r="I1" i="19" l="1"/>
  <c r="M9" i="18"/>
  <c r="M12" i="18"/>
  <c r="M13" i="18"/>
  <c r="F24" i="1"/>
  <c r="G7" i="1"/>
  <c r="I9" i="19" l="1"/>
  <c r="I3" i="19"/>
  <c r="I12" i="19"/>
  <c r="L8" i="19"/>
  <c r="L9" i="19" s="1"/>
  <c r="G14" i="1"/>
  <c r="I11" i="19" l="1"/>
  <c r="I18" i="19"/>
  <c r="I16" i="19"/>
  <c r="I17" i="19"/>
  <c r="K22" i="1"/>
  <c r="K23" i="1" s="1"/>
  <c r="I20" i="19" l="1"/>
  <c r="I21" i="19" s="1"/>
  <c r="I23" i="19" s="1"/>
  <c r="K24" i="1"/>
  <c r="H23" i="1" l="1"/>
  <c r="K21" i="1" l="1"/>
  <c r="K18" i="1"/>
  <c r="K19" i="1" s="1"/>
  <c r="K12" i="1"/>
  <c r="K6" i="1"/>
  <c r="K5" i="1"/>
  <c r="G18" i="1"/>
  <c r="G17" i="1"/>
  <c r="G15" i="1"/>
  <c r="G6" i="1"/>
  <c r="K7" i="1" l="1"/>
  <c r="G13" i="1"/>
  <c r="I13" i="1" s="1"/>
  <c r="G12" i="1"/>
  <c r="I12" i="1" s="1"/>
  <c r="I14" i="1"/>
  <c r="K14" i="1" s="1"/>
  <c r="K11" i="1" l="1"/>
  <c r="L11" i="1" s="1"/>
  <c r="K9" i="1"/>
  <c r="K10" i="1"/>
</calcChain>
</file>

<file path=xl/sharedStrings.xml><?xml version="1.0" encoding="utf-8"?>
<sst xmlns="http://schemas.openxmlformats.org/spreadsheetml/2006/main" count="173" uniqueCount="110">
  <si>
    <t>Input parameters</t>
  </si>
  <si>
    <t>Output parameters</t>
  </si>
  <si>
    <t>Peak voltage</t>
  </si>
  <si>
    <t>V</t>
  </si>
  <si>
    <t>NORM_VOLTAGE_CONST (U0)</t>
  </si>
  <si>
    <t>Peak current</t>
  </si>
  <si>
    <t>A</t>
  </si>
  <si>
    <t>NORM_CURRENT_CONST (I0)</t>
    <phoneticPr fontId="0" type="noConversion"/>
  </si>
  <si>
    <t>PWM Period (Ts)</t>
  </si>
  <si>
    <t>s</t>
  </si>
  <si>
    <t>NORM_OMEGA_CONST (W0)</t>
  </si>
  <si>
    <t>Deat time</t>
  </si>
  <si>
    <t>Pole pairs</t>
  </si>
  <si>
    <t>-</t>
  </si>
  <si>
    <t>Predivision</t>
  </si>
  <si>
    <t>Stator resistance (Rs)</t>
  </si>
  <si>
    <t>Ohm</t>
  </si>
  <si>
    <t>NORM_RS</t>
    <phoneticPr fontId="0" type="noConversion"/>
  </si>
  <si>
    <t>Stator inductance (Ls)</t>
  </si>
  <si>
    <t>H</t>
  </si>
  <si>
    <t>NORM_LSDTBASE</t>
    <phoneticPr fontId="0" type="noConversion"/>
  </si>
  <si>
    <t>Voltage constant (Kfi)</t>
  </si>
  <si>
    <t>NORM_INVKFIBASE</t>
    <phoneticPr fontId="0" type="noConversion"/>
  </si>
  <si>
    <t>Nominal speed (NOMINAL_SPEED_RPM)</t>
    <phoneticPr fontId="0" type="noConversion"/>
  </si>
  <si>
    <t>RPM</t>
  </si>
  <si>
    <t>NORM_DELTAT</t>
    <phoneticPr fontId="0" type="noConversion"/>
  </si>
  <si>
    <t>Maximum speed (MAXIMUM_SPEED_RPM)</t>
  </si>
  <si>
    <t>D_ILIMIT_HS</t>
    <phoneticPr fontId="0" type="noConversion"/>
  </si>
  <si>
    <t>D_ILIMIT_LS</t>
  </si>
  <si>
    <t>Inverter parameter</t>
  </si>
  <si>
    <t>Motor parameter</t>
  </si>
  <si>
    <t>Constant to set in "userparms.h"</t>
  </si>
  <si>
    <t>Motor Identification</t>
  </si>
  <si>
    <t>Beijing Eletechnic Ltd.</t>
  </si>
  <si>
    <t>80-252140-220 BLDC</t>
  </si>
  <si>
    <t>220V-3.34A</t>
  </si>
  <si>
    <t>http://www.eletechnic.com/</t>
  </si>
  <si>
    <t>Vbase</t>
  </si>
  <si>
    <t>Ibase</t>
  </si>
  <si>
    <t>Zbase</t>
  </si>
  <si>
    <t>Rpu</t>
  </si>
  <si>
    <t>Lpu</t>
  </si>
  <si>
    <t>LDT_pu</t>
  </si>
  <si>
    <t>LDT</t>
  </si>
  <si>
    <t>Spd</t>
  </si>
  <si>
    <t>rpm</t>
  </si>
  <si>
    <t>f</t>
  </si>
  <si>
    <t>Hz</t>
  </si>
  <si>
    <t>w</t>
  </si>
  <si>
    <t>rad/sec</t>
  </si>
  <si>
    <t>w_counts</t>
  </si>
  <si>
    <t>freq</t>
  </si>
  <si>
    <t>rms</t>
  </si>
  <si>
    <t>KFI_Base</t>
  </si>
  <si>
    <t>BEMF</t>
  </si>
  <si>
    <t>DC volt</t>
  </si>
  <si>
    <t>AC volt</t>
  </si>
  <si>
    <t>Vll_pk/KRPM</t>
  </si>
  <si>
    <t>Kfi</t>
  </si>
  <si>
    <t>VPh_pk/RPM</t>
  </si>
  <si>
    <t>Fdr</t>
  </si>
  <si>
    <t>Vph_pk/rad_sec</t>
  </si>
  <si>
    <t>Stator inductance (Lq)</t>
  </si>
  <si>
    <t>Stator inductance (Ld)</t>
  </si>
  <si>
    <t>NORM_L0DTBASE</t>
  </si>
  <si>
    <t>NORM_L1DTBASE</t>
  </si>
  <si>
    <t>freq to rpm</t>
  </si>
  <si>
    <t>Available dc bus</t>
  </si>
  <si>
    <t>Max RPM - no load</t>
  </si>
  <si>
    <t>GMCC Compressor</t>
  </si>
  <si>
    <t>Model#: ASM108D18UFZA</t>
  </si>
  <si>
    <t>Rating: 310V-835W</t>
  </si>
  <si>
    <t>L0</t>
  </si>
  <si>
    <t>L0/R</t>
  </si>
  <si>
    <t>sec</t>
  </si>
  <si>
    <t>max Vdc</t>
  </si>
  <si>
    <t>Ids</t>
  </si>
  <si>
    <t>max E_pk</t>
  </si>
  <si>
    <t>Iqs</t>
  </si>
  <si>
    <t>max rpm</t>
  </si>
  <si>
    <t>Imax</t>
  </si>
  <si>
    <t>max volt</t>
  </si>
  <si>
    <t>w_nom</t>
  </si>
  <si>
    <t>N_nom</t>
  </si>
  <si>
    <t>Lds*ids + Fdr</t>
  </si>
  <si>
    <t>V/rad_sec</t>
  </si>
  <si>
    <t>Lqs*iqs</t>
  </si>
  <si>
    <t>rs*Imax</t>
  </si>
  <si>
    <t>rs*Lqs*ids*iqs</t>
  </si>
  <si>
    <t>wmax_a</t>
  </si>
  <si>
    <t>wmax_b</t>
  </si>
  <si>
    <t>wmax_c</t>
  </si>
  <si>
    <t>w_max</t>
  </si>
  <si>
    <t>N_max</t>
  </si>
  <si>
    <t>Ratio of N_max/N_nom</t>
  </si>
  <si>
    <t>ids_ref</t>
  </si>
  <si>
    <t>spd_ref</t>
  </si>
  <si>
    <t>w*Fdr</t>
  </si>
  <si>
    <t>4*w*L1*Iqs</t>
  </si>
  <si>
    <t>sqrt_term</t>
  </si>
  <si>
    <t>ids_ref_mtpa</t>
  </si>
  <si>
    <t>4*L1*iqs</t>
  </si>
  <si>
    <t>num</t>
  </si>
  <si>
    <t>den</t>
  </si>
  <si>
    <t>ids_mtpa_ref</t>
  </si>
  <si>
    <t>Fdr/(4*L1)</t>
  </si>
  <si>
    <t>torque</t>
  </si>
  <si>
    <t>Nm</t>
  </si>
  <si>
    <t>power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</si>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</sst>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0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2" borderId="0" xfId="0" applyFill="1" applyBorder="1"/>
    <xf numFmtId="164" fontId="0" fillId="0" borderId="0" xfId="0" applyNumberFormat="1" applyBorder="1"/>
    <xf numFmtId="0" fontId="1" fillId="0" borderId="4" xfId="0" applyFont="1" applyBorder="1"/>
    <xf numFmtId="164" fontId="0" fillId="3" borderId="0" xfId="0" applyNumberFormat="1" applyFill="1" applyBorder="1"/>
    <xf numFmtId="164" fontId="0" fillId="2" borderId="0" xfId="0" applyNumberFormat="1" applyFill="1" applyBorder="1"/>
    <xf numFmtId="165" fontId="0" fillId="2" borderId="0" xfId="0" applyNumberFormat="1" applyFill="1" applyBorder="1"/>
    <xf numFmtId="0" fontId="0" fillId="0" borderId="0" xfId="0" applyFill="1" applyBorder="1"/>
    <xf numFmtId="0" fontId="0" fillId="4" borderId="0" xfId="0" applyFill="1" applyBorder="1"/>
    <xf numFmtId="0" fontId="1" fillId="0" borderId="0" xfId="0" applyFont="1" applyBorder="1"/>
    <xf numFmtId="1" fontId="0" fillId="0" borderId="0" xfId="0" applyNumberFormat="1" applyBorder="1"/>
    <xf numFmtId="1" fontId="0" fillId="3" borderId="5" xfId="0" applyNumberFormat="1" applyFill="1" applyBorder="1"/>
    <xf numFmtId="1" fontId="0" fillId="3" borderId="0" xfId="0" applyNumberFormat="1" applyFill="1" applyBorder="1"/>
    <xf numFmtId="0" fontId="0" fillId="0" borderId="6" xfId="0" applyBorder="1"/>
    <xf numFmtId="0" fontId="0" fillId="4" borderId="7" xfId="0" applyFill="1" applyBorder="1"/>
    <xf numFmtId="0" fontId="0" fillId="0" borderId="8" xfId="0" applyBorder="1"/>
    <xf numFmtId="0" fontId="1" fillId="0" borderId="6" xfId="0" applyFont="1" applyBorder="1"/>
    <xf numFmtId="1" fontId="0" fillId="3" borderId="7" xfId="0" applyNumberFormat="1" applyFill="1" applyBorder="1"/>
    <xf numFmtId="0" fontId="0" fillId="0" borderId="7" xfId="0" applyBorder="1"/>
    <xf numFmtId="1" fontId="0" fillId="2" borderId="0" xfId="0" applyNumberFormat="1" applyFill="1"/>
    <xf numFmtId="1" fontId="0" fillId="4" borderId="0" xfId="0" applyNumberFormat="1" applyFill="1"/>
    <xf numFmtId="1" fontId="0" fillId="3" borderId="0" xfId="0" applyNumberFormat="1" applyFill="1"/>
    <xf numFmtId="0" fontId="1" fillId="0" borderId="0" xfId="0" applyFont="1"/>
    <xf numFmtId="0" fontId="2" fillId="0" borderId="0" xfId="1" applyAlignment="1" applyProtection="1"/>
    <xf numFmtId="0" fontId="0" fillId="0" borderId="7" xfId="0" applyFill="1" applyBorder="1"/>
    <xf numFmtId="0" fontId="3" fillId="0" borderId="0" xfId="0" applyFont="1" applyFill="1" applyBorder="1"/>
    <xf numFmtId="1" fontId="1" fillId="0" borderId="0" xfId="0" applyNumberFormat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#REF!</c:f>
              <c:numCache>
                <c:formatCode>General</c:formatCode>
                <c:ptCount val="5"/>
              </c:numCache>
            </c:numRef>
          </c:xVal>
          <c:yVal>
            <c:numRef>
              <c:f>#REF!</c:f>
              <c:numCache>
                <c:formatCode>General</c:formatCode>
                <c:ptCount val="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577152"/>
        <c:axId val="86578688"/>
      </c:scatterChart>
      <c:valAx>
        <c:axId val="86577152"/>
        <c:scaling>
          <c:orientation val="minMax"/>
          <c:max val="400"/>
          <c:min val="250"/>
        </c:scaling>
        <c:delete val="0"/>
        <c:axPos val="b"/>
        <c:numFmt formatCode="General" sourceLinked="1"/>
        <c:majorTickMark val="out"/>
        <c:minorTickMark val="none"/>
        <c:tickLblPos val="nextTo"/>
        <c:crossAx val="86578688"/>
        <c:crosses val="autoZero"/>
        <c:crossBetween val="midCat"/>
      </c:valAx>
      <c:valAx>
        <c:axId val="86578688"/>
        <c:scaling>
          <c:orientation val="minMax"/>
          <c:max val="160"/>
          <c:min val="6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57715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letechnic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letechnic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"/>
  <sheetViews>
    <sheetView tabSelected="1" workbookViewId="0">
      <selection activeCell="J13" sqref="J13"/>
    </sheetView>
  </sheetViews>
  <sheetFormatPr defaultRowHeight="15" x14ac:dyDescent="0.25"/>
  <cols>
    <col min="2" max="2" width="37.42578125" customWidth="1"/>
    <col min="3" max="3" width="10.42578125" bestFit="1" customWidth="1"/>
    <col min="4" max="4" width="10.28515625" customWidth="1"/>
    <col min="6" max="6" width="37.7109375" customWidth="1"/>
    <col min="7" max="7" width="27.5703125" customWidth="1"/>
    <col min="8" max="8" width="12.7109375" bestFit="1" customWidth="1"/>
    <col min="9" max="10" width="11" customWidth="1"/>
    <col min="11" max="11" width="9.28515625" bestFit="1" customWidth="1"/>
    <col min="259" max="259" width="37.42578125" customWidth="1"/>
    <col min="260" max="260" width="10.42578125" bestFit="1" customWidth="1"/>
    <col min="261" max="261" width="10.28515625" customWidth="1"/>
    <col min="263" max="263" width="37.7109375" customWidth="1"/>
    <col min="264" max="264" width="27.5703125" customWidth="1"/>
    <col min="265" max="265" width="12.7109375" bestFit="1" customWidth="1"/>
    <col min="266" max="266" width="11" customWidth="1"/>
    <col min="267" max="267" width="9.28515625" bestFit="1" customWidth="1"/>
    <col min="515" max="515" width="37.42578125" customWidth="1"/>
    <col min="516" max="516" width="10.42578125" bestFit="1" customWidth="1"/>
    <col min="517" max="517" width="10.28515625" customWidth="1"/>
    <col min="519" max="519" width="37.7109375" customWidth="1"/>
    <col min="520" max="520" width="27.5703125" customWidth="1"/>
    <col min="521" max="521" width="12.7109375" bestFit="1" customWidth="1"/>
    <col min="522" max="522" width="11" customWidth="1"/>
    <col min="523" max="523" width="9.28515625" bestFit="1" customWidth="1"/>
    <col min="771" max="771" width="37.42578125" customWidth="1"/>
    <col min="772" max="772" width="10.42578125" bestFit="1" customWidth="1"/>
    <col min="773" max="773" width="10.28515625" customWidth="1"/>
    <col min="775" max="775" width="37.7109375" customWidth="1"/>
    <col min="776" max="776" width="27.5703125" customWidth="1"/>
    <col min="777" max="777" width="12.7109375" bestFit="1" customWidth="1"/>
    <col min="778" max="778" width="11" customWidth="1"/>
    <col min="779" max="779" width="9.28515625" bestFit="1" customWidth="1"/>
    <col min="1027" max="1027" width="37.42578125" customWidth="1"/>
    <col min="1028" max="1028" width="10.42578125" bestFit="1" customWidth="1"/>
    <col min="1029" max="1029" width="10.28515625" customWidth="1"/>
    <col min="1031" max="1031" width="37.7109375" customWidth="1"/>
    <col min="1032" max="1032" width="27.5703125" customWidth="1"/>
    <col min="1033" max="1033" width="12.7109375" bestFit="1" customWidth="1"/>
    <col min="1034" max="1034" width="11" customWidth="1"/>
    <col min="1035" max="1035" width="9.28515625" bestFit="1" customWidth="1"/>
    <col min="1283" max="1283" width="37.42578125" customWidth="1"/>
    <col min="1284" max="1284" width="10.42578125" bestFit="1" customWidth="1"/>
    <col min="1285" max="1285" width="10.28515625" customWidth="1"/>
    <col min="1287" max="1287" width="37.7109375" customWidth="1"/>
    <col min="1288" max="1288" width="27.5703125" customWidth="1"/>
    <col min="1289" max="1289" width="12.7109375" bestFit="1" customWidth="1"/>
    <col min="1290" max="1290" width="11" customWidth="1"/>
    <col min="1291" max="1291" width="9.28515625" bestFit="1" customWidth="1"/>
    <col min="1539" max="1539" width="37.42578125" customWidth="1"/>
    <col min="1540" max="1540" width="10.42578125" bestFit="1" customWidth="1"/>
    <col min="1541" max="1541" width="10.28515625" customWidth="1"/>
    <col min="1543" max="1543" width="37.7109375" customWidth="1"/>
    <col min="1544" max="1544" width="27.5703125" customWidth="1"/>
    <col min="1545" max="1545" width="12.7109375" bestFit="1" customWidth="1"/>
    <col min="1546" max="1546" width="11" customWidth="1"/>
    <col min="1547" max="1547" width="9.28515625" bestFit="1" customWidth="1"/>
    <col min="1795" max="1795" width="37.42578125" customWidth="1"/>
    <col min="1796" max="1796" width="10.42578125" bestFit="1" customWidth="1"/>
    <col min="1797" max="1797" width="10.28515625" customWidth="1"/>
    <col min="1799" max="1799" width="37.7109375" customWidth="1"/>
    <col min="1800" max="1800" width="27.5703125" customWidth="1"/>
    <col min="1801" max="1801" width="12.7109375" bestFit="1" customWidth="1"/>
    <col min="1802" max="1802" width="11" customWidth="1"/>
    <col min="1803" max="1803" width="9.28515625" bestFit="1" customWidth="1"/>
    <col min="2051" max="2051" width="37.42578125" customWidth="1"/>
    <col min="2052" max="2052" width="10.42578125" bestFit="1" customWidth="1"/>
    <col min="2053" max="2053" width="10.28515625" customWidth="1"/>
    <col min="2055" max="2055" width="37.7109375" customWidth="1"/>
    <col min="2056" max="2056" width="27.5703125" customWidth="1"/>
    <col min="2057" max="2057" width="12.7109375" bestFit="1" customWidth="1"/>
    <col min="2058" max="2058" width="11" customWidth="1"/>
    <col min="2059" max="2059" width="9.28515625" bestFit="1" customWidth="1"/>
    <col min="2307" max="2307" width="37.42578125" customWidth="1"/>
    <col min="2308" max="2308" width="10.42578125" bestFit="1" customWidth="1"/>
    <col min="2309" max="2309" width="10.28515625" customWidth="1"/>
    <col min="2311" max="2311" width="37.7109375" customWidth="1"/>
    <col min="2312" max="2312" width="27.5703125" customWidth="1"/>
    <col min="2313" max="2313" width="12.7109375" bestFit="1" customWidth="1"/>
    <col min="2314" max="2314" width="11" customWidth="1"/>
    <col min="2315" max="2315" width="9.28515625" bestFit="1" customWidth="1"/>
    <col min="2563" max="2563" width="37.42578125" customWidth="1"/>
    <col min="2564" max="2564" width="10.42578125" bestFit="1" customWidth="1"/>
    <col min="2565" max="2565" width="10.28515625" customWidth="1"/>
    <col min="2567" max="2567" width="37.7109375" customWidth="1"/>
    <col min="2568" max="2568" width="27.5703125" customWidth="1"/>
    <col min="2569" max="2569" width="12.7109375" bestFit="1" customWidth="1"/>
    <col min="2570" max="2570" width="11" customWidth="1"/>
    <col min="2571" max="2571" width="9.28515625" bestFit="1" customWidth="1"/>
    <col min="2819" max="2819" width="37.42578125" customWidth="1"/>
    <col min="2820" max="2820" width="10.42578125" bestFit="1" customWidth="1"/>
    <col min="2821" max="2821" width="10.28515625" customWidth="1"/>
    <col min="2823" max="2823" width="37.7109375" customWidth="1"/>
    <col min="2824" max="2824" width="27.5703125" customWidth="1"/>
    <col min="2825" max="2825" width="12.7109375" bestFit="1" customWidth="1"/>
    <col min="2826" max="2826" width="11" customWidth="1"/>
    <col min="2827" max="2827" width="9.28515625" bestFit="1" customWidth="1"/>
    <col min="3075" max="3075" width="37.42578125" customWidth="1"/>
    <col min="3076" max="3076" width="10.42578125" bestFit="1" customWidth="1"/>
    <col min="3077" max="3077" width="10.28515625" customWidth="1"/>
    <col min="3079" max="3079" width="37.7109375" customWidth="1"/>
    <col min="3080" max="3080" width="27.5703125" customWidth="1"/>
    <col min="3081" max="3081" width="12.7109375" bestFit="1" customWidth="1"/>
    <col min="3082" max="3082" width="11" customWidth="1"/>
    <col min="3083" max="3083" width="9.28515625" bestFit="1" customWidth="1"/>
    <col min="3331" max="3331" width="37.42578125" customWidth="1"/>
    <col min="3332" max="3332" width="10.42578125" bestFit="1" customWidth="1"/>
    <col min="3333" max="3333" width="10.28515625" customWidth="1"/>
    <col min="3335" max="3335" width="37.7109375" customWidth="1"/>
    <col min="3336" max="3336" width="27.5703125" customWidth="1"/>
    <col min="3337" max="3337" width="12.7109375" bestFit="1" customWidth="1"/>
    <col min="3338" max="3338" width="11" customWidth="1"/>
    <col min="3339" max="3339" width="9.28515625" bestFit="1" customWidth="1"/>
    <col min="3587" max="3587" width="37.42578125" customWidth="1"/>
    <col min="3588" max="3588" width="10.42578125" bestFit="1" customWidth="1"/>
    <col min="3589" max="3589" width="10.28515625" customWidth="1"/>
    <col min="3591" max="3591" width="37.7109375" customWidth="1"/>
    <col min="3592" max="3592" width="27.5703125" customWidth="1"/>
    <col min="3593" max="3593" width="12.7109375" bestFit="1" customWidth="1"/>
    <col min="3594" max="3594" width="11" customWidth="1"/>
    <col min="3595" max="3595" width="9.28515625" bestFit="1" customWidth="1"/>
    <col min="3843" max="3843" width="37.42578125" customWidth="1"/>
    <col min="3844" max="3844" width="10.42578125" bestFit="1" customWidth="1"/>
    <col min="3845" max="3845" width="10.28515625" customWidth="1"/>
    <col min="3847" max="3847" width="37.7109375" customWidth="1"/>
    <col min="3848" max="3848" width="27.5703125" customWidth="1"/>
    <col min="3849" max="3849" width="12.7109375" bestFit="1" customWidth="1"/>
    <col min="3850" max="3850" width="11" customWidth="1"/>
    <col min="3851" max="3851" width="9.28515625" bestFit="1" customWidth="1"/>
    <col min="4099" max="4099" width="37.42578125" customWidth="1"/>
    <col min="4100" max="4100" width="10.42578125" bestFit="1" customWidth="1"/>
    <col min="4101" max="4101" width="10.28515625" customWidth="1"/>
    <col min="4103" max="4103" width="37.7109375" customWidth="1"/>
    <col min="4104" max="4104" width="27.5703125" customWidth="1"/>
    <col min="4105" max="4105" width="12.7109375" bestFit="1" customWidth="1"/>
    <col min="4106" max="4106" width="11" customWidth="1"/>
    <col min="4107" max="4107" width="9.28515625" bestFit="1" customWidth="1"/>
    <col min="4355" max="4355" width="37.42578125" customWidth="1"/>
    <col min="4356" max="4356" width="10.42578125" bestFit="1" customWidth="1"/>
    <col min="4357" max="4357" width="10.28515625" customWidth="1"/>
    <col min="4359" max="4359" width="37.7109375" customWidth="1"/>
    <col min="4360" max="4360" width="27.5703125" customWidth="1"/>
    <col min="4361" max="4361" width="12.7109375" bestFit="1" customWidth="1"/>
    <col min="4362" max="4362" width="11" customWidth="1"/>
    <col min="4363" max="4363" width="9.28515625" bestFit="1" customWidth="1"/>
    <col min="4611" max="4611" width="37.42578125" customWidth="1"/>
    <col min="4612" max="4612" width="10.42578125" bestFit="1" customWidth="1"/>
    <col min="4613" max="4613" width="10.28515625" customWidth="1"/>
    <col min="4615" max="4615" width="37.7109375" customWidth="1"/>
    <col min="4616" max="4616" width="27.5703125" customWidth="1"/>
    <col min="4617" max="4617" width="12.7109375" bestFit="1" customWidth="1"/>
    <col min="4618" max="4618" width="11" customWidth="1"/>
    <col min="4619" max="4619" width="9.28515625" bestFit="1" customWidth="1"/>
    <col min="4867" max="4867" width="37.42578125" customWidth="1"/>
    <col min="4868" max="4868" width="10.42578125" bestFit="1" customWidth="1"/>
    <col min="4869" max="4869" width="10.28515625" customWidth="1"/>
    <col min="4871" max="4871" width="37.7109375" customWidth="1"/>
    <col min="4872" max="4872" width="27.5703125" customWidth="1"/>
    <col min="4873" max="4873" width="12.7109375" bestFit="1" customWidth="1"/>
    <col min="4874" max="4874" width="11" customWidth="1"/>
    <col min="4875" max="4875" width="9.28515625" bestFit="1" customWidth="1"/>
    <col min="5123" max="5123" width="37.42578125" customWidth="1"/>
    <col min="5124" max="5124" width="10.42578125" bestFit="1" customWidth="1"/>
    <col min="5125" max="5125" width="10.28515625" customWidth="1"/>
    <col min="5127" max="5127" width="37.7109375" customWidth="1"/>
    <col min="5128" max="5128" width="27.5703125" customWidth="1"/>
    <col min="5129" max="5129" width="12.7109375" bestFit="1" customWidth="1"/>
    <col min="5130" max="5130" width="11" customWidth="1"/>
    <col min="5131" max="5131" width="9.28515625" bestFit="1" customWidth="1"/>
    <col min="5379" max="5379" width="37.42578125" customWidth="1"/>
    <col min="5380" max="5380" width="10.42578125" bestFit="1" customWidth="1"/>
    <col min="5381" max="5381" width="10.28515625" customWidth="1"/>
    <col min="5383" max="5383" width="37.7109375" customWidth="1"/>
    <col min="5384" max="5384" width="27.5703125" customWidth="1"/>
    <col min="5385" max="5385" width="12.7109375" bestFit="1" customWidth="1"/>
    <col min="5386" max="5386" width="11" customWidth="1"/>
    <col min="5387" max="5387" width="9.28515625" bestFit="1" customWidth="1"/>
    <col min="5635" max="5635" width="37.42578125" customWidth="1"/>
    <col min="5636" max="5636" width="10.42578125" bestFit="1" customWidth="1"/>
    <col min="5637" max="5637" width="10.28515625" customWidth="1"/>
    <col min="5639" max="5639" width="37.7109375" customWidth="1"/>
    <col min="5640" max="5640" width="27.5703125" customWidth="1"/>
    <col min="5641" max="5641" width="12.7109375" bestFit="1" customWidth="1"/>
    <col min="5642" max="5642" width="11" customWidth="1"/>
    <col min="5643" max="5643" width="9.28515625" bestFit="1" customWidth="1"/>
    <col min="5891" max="5891" width="37.42578125" customWidth="1"/>
    <col min="5892" max="5892" width="10.42578125" bestFit="1" customWidth="1"/>
    <col min="5893" max="5893" width="10.28515625" customWidth="1"/>
    <col min="5895" max="5895" width="37.7109375" customWidth="1"/>
    <col min="5896" max="5896" width="27.5703125" customWidth="1"/>
    <col min="5897" max="5897" width="12.7109375" bestFit="1" customWidth="1"/>
    <col min="5898" max="5898" width="11" customWidth="1"/>
    <col min="5899" max="5899" width="9.28515625" bestFit="1" customWidth="1"/>
    <col min="6147" max="6147" width="37.42578125" customWidth="1"/>
    <col min="6148" max="6148" width="10.42578125" bestFit="1" customWidth="1"/>
    <col min="6149" max="6149" width="10.28515625" customWidth="1"/>
    <col min="6151" max="6151" width="37.7109375" customWidth="1"/>
    <col min="6152" max="6152" width="27.5703125" customWidth="1"/>
    <col min="6153" max="6153" width="12.7109375" bestFit="1" customWidth="1"/>
    <col min="6154" max="6154" width="11" customWidth="1"/>
    <col min="6155" max="6155" width="9.28515625" bestFit="1" customWidth="1"/>
    <col min="6403" max="6403" width="37.42578125" customWidth="1"/>
    <col min="6404" max="6404" width="10.42578125" bestFit="1" customWidth="1"/>
    <col min="6405" max="6405" width="10.28515625" customWidth="1"/>
    <col min="6407" max="6407" width="37.7109375" customWidth="1"/>
    <col min="6408" max="6408" width="27.5703125" customWidth="1"/>
    <col min="6409" max="6409" width="12.7109375" bestFit="1" customWidth="1"/>
    <col min="6410" max="6410" width="11" customWidth="1"/>
    <col min="6411" max="6411" width="9.28515625" bestFit="1" customWidth="1"/>
    <col min="6659" max="6659" width="37.42578125" customWidth="1"/>
    <col min="6660" max="6660" width="10.42578125" bestFit="1" customWidth="1"/>
    <col min="6661" max="6661" width="10.28515625" customWidth="1"/>
    <col min="6663" max="6663" width="37.7109375" customWidth="1"/>
    <col min="6664" max="6664" width="27.5703125" customWidth="1"/>
    <col min="6665" max="6665" width="12.7109375" bestFit="1" customWidth="1"/>
    <col min="6666" max="6666" width="11" customWidth="1"/>
    <col min="6667" max="6667" width="9.28515625" bestFit="1" customWidth="1"/>
    <col min="6915" max="6915" width="37.42578125" customWidth="1"/>
    <col min="6916" max="6916" width="10.42578125" bestFit="1" customWidth="1"/>
    <col min="6917" max="6917" width="10.28515625" customWidth="1"/>
    <col min="6919" max="6919" width="37.7109375" customWidth="1"/>
    <col min="6920" max="6920" width="27.5703125" customWidth="1"/>
    <col min="6921" max="6921" width="12.7109375" bestFit="1" customWidth="1"/>
    <col min="6922" max="6922" width="11" customWidth="1"/>
    <col min="6923" max="6923" width="9.28515625" bestFit="1" customWidth="1"/>
    <col min="7171" max="7171" width="37.42578125" customWidth="1"/>
    <col min="7172" max="7172" width="10.42578125" bestFit="1" customWidth="1"/>
    <col min="7173" max="7173" width="10.28515625" customWidth="1"/>
    <col min="7175" max="7175" width="37.7109375" customWidth="1"/>
    <col min="7176" max="7176" width="27.5703125" customWidth="1"/>
    <col min="7177" max="7177" width="12.7109375" bestFit="1" customWidth="1"/>
    <col min="7178" max="7178" width="11" customWidth="1"/>
    <col min="7179" max="7179" width="9.28515625" bestFit="1" customWidth="1"/>
    <col min="7427" max="7427" width="37.42578125" customWidth="1"/>
    <col min="7428" max="7428" width="10.42578125" bestFit="1" customWidth="1"/>
    <col min="7429" max="7429" width="10.28515625" customWidth="1"/>
    <col min="7431" max="7431" width="37.7109375" customWidth="1"/>
    <col min="7432" max="7432" width="27.5703125" customWidth="1"/>
    <col min="7433" max="7433" width="12.7109375" bestFit="1" customWidth="1"/>
    <col min="7434" max="7434" width="11" customWidth="1"/>
    <col min="7435" max="7435" width="9.28515625" bestFit="1" customWidth="1"/>
    <col min="7683" max="7683" width="37.42578125" customWidth="1"/>
    <col min="7684" max="7684" width="10.42578125" bestFit="1" customWidth="1"/>
    <col min="7685" max="7685" width="10.28515625" customWidth="1"/>
    <col min="7687" max="7687" width="37.7109375" customWidth="1"/>
    <col min="7688" max="7688" width="27.5703125" customWidth="1"/>
    <col min="7689" max="7689" width="12.7109375" bestFit="1" customWidth="1"/>
    <col min="7690" max="7690" width="11" customWidth="1"/>
    <col min="7691" max="7691" width="9.28515625" bestFit="1" customWidth="1"/>
    <col min="7939" max="7939" width="37.42578125" customWidth="1"/>
    <col min="7940" max="7940" width="10.42578125" bestFit="1" customWidth="1"/>
    <col min="7941" max="7941" width="10.28515625" customWidth="1"/>
    <col min="7943" max="7943" width="37.7109375" customWidth="1"/>
    <col min="7944" max="7944" width="27.5703125" customWidth="1"/>
    <col min="7945" max="7945" width="12.7109375" bestFit="1" customWidth="1"/>
    <col min="7946" max="7946" width="11" customWidth="1"/>
    <col min="7947" max="7947" width="9.28515625" bestFit="1" customWidth="1"/>
    <col min="8195" max="8195" width="37.42578125" customWidth="1"/>
    <col min="8196" max="8196" width="10.42578125" bestFit="1" customWidth="1"/>
    <col min="8197" max="8197" width="10.28515625" customWidth="1"/>
    <col min="8199" max="8199" width="37.7109375" customWidth="1"/>
    <col min="8200" max="8200" width="27.5703125" customWidth="1"/>
    <col min="8201" max="8201" width="12.7109375" bestFit="1" customWidth="1"/>
    <col min="8202" max="8202" width="11" customWidth="1"/>
    <col min="8203" max="8203" width="9.28515625" bestFit="1" customWidth="1"/>
    <col min="8451" max="8451" width="37.42578125" customWidth="1"/>
    <col min="8452" max="8452" width="10.42578125" bestFit="1" customWidth="1"/>
    <col min="8453" max="8453" width="10.28515625" customWidth="1"/>
    <col min="8455" max="8455" width="37.7109375" customWidth="1"/>
    <col min="8456" max="8456" width="27.5703125" customWidth="1"/>
    <col min="8457" max="8457" width="12.7109375" bestFit="1" customWidth="1"/>
    <col min="8458" max="8458" width="11" customWidth="1"/>
    <col min="8459" max="8459" width="9.28515625" bestFit="1" customWidth="1"/>
    <col min="8707" max="8707" width="37.42578125" customWidth="1"/>
    <col min="8708" max="8708" width="10.42578125" bestFit="1" customWidth="1"/>
    <col min="8709" max="8709" width="10.28515625" customWidth="1"/>
    <col min="8711" max="8711" width="37.7109375" customWidth="1"/>
    <col min="8712" max="8712" width="27.5703125" customWidth="1"/>
    <col min="8713" max="8713" width="12.7109375" bestFit="1" customWidth="1"/>
    <col min="8714" max="8714" width="11" customWidth="1"/>
    <col min="8715" max="8715" width="9.28515625" bestFit="1" customWidth="1"/>
    <col min="8963" max="8963" width="37.42578125" customWidth="1"/>
    <col min="8964" max="8964" width="10.42578125" bestFit="1" customWidth="1"/>
    <col min="8965" max="8965" width="10.28515625" customWidth="1"/>
    <col min="8967" max="8967" width="37.7109375" customWidth="1"/>
    <col min="8968" max="8968" width="27.5703125" customWidth="1"/>
    <col min="8969" max="8969" width="12.7109375" bestFit="1" customWidth="1"/>
    <col min="8970" max="8970" width="11" customWidth="1"/>
    <col min="8971" max="8971" width="9.28515625" bestFit="1" customWidth="1"/>
    <col min="9219" max="9219" width="37.42578125" customWidth="1"/>
    <col min="9220" max="9220" width="10.42578125" bestFit="1" customWidth="1"/>
    <col min="9221" max="9221" width="10.28515625" customWidth="1"/>
    <col min="9223" max="9223" width="37.7109375" customWidth="1"/>
    <col min="9224" max="9224" width="27.5703125" customWidth="1"/>
    <col min="9225" max="9225" width="12.7109375" bestFit="1" customWidth="1"/>
    <col min="9226" max="9226" width="11" customWidth="1"/>
    <col min="9227" max="9227" width="9.28515625" bestFit="1" customWidth="1"/>
    <col min="9475" max="9475" width="37.42578125" customWidth="1"/>
    <col min="9476" max="9476" width="10.42578125" bestFit="1" customWidth="1"/>
    <col min="9477" max="9477" width="10.28515625" customWidth="1"/>
    <col min="9479" max="9479" width="37.7109375" customWidth="1"/>
    <col min="9480" max="9480" width="27.5703125" customWidth="1"/>
    <col min="9481" max="9481" width="12.7109375" bestFit="1" customWidth="1"/>
    <col min="9482" max="9482" width="11" customWidth="1"/>
    <col min="9483" max="9483" width="9.28515625" bestFit="1" customWidth="1"/>
    <col min="9731" max="9731" width="37.42578125" customWidth="1"/>
    <col min="9732" max="9732" width="10.42578125" bestFit="1" customWidth="1"/>
    <col min="9733" max="9733" width="10.28515625" customWidth="1"/>
    <col min="9735" max="9735" width="37.7109375" customWidth="1"/>
    <col min="9736" max="9736" width="27.5703125" customWidth="1"/>
    <col min="9737" max="9737" width="12.7109375" bestFit="1" customWidth="1"/>
    <col min="9738" max="9738" width="11" customWidth="1"/>
    <col min="9739" max="9739" width="9.28515625" bestFit="1" customWidth="1"/>
    <col min="9987" max="9987" width="37.42578125" customWidth="1"/>
    <col min="9988" max="9988" width="10.42578125" bestFit="1" customWidth="1"/>
    <col min="9989" max="9989" width="10.28515625" customWidth="1"/>
    <col min="9991" max="9991" width="37.7109375" customWidth="1"/>
    <col min="9992" max="9992" width="27.5703125" customWidth="1"/>
    <col min="9993" max="9993" width="12.7109375" bestFit="1" customWidth="1"/>
    <col min="9994" max="9994" width="11" customWidth="1"/>
    <col min="9995" max="9995" width="9.28515625" bestFit="1" customWidth="1"/>
    <col min="10243" max="10243" width="37.42578125" customWidth="1"/>
    <col min="10244" max="10244" width="10.42578125" bestFit="1" customWidth="1"/>
    <col min="10245" max="10245" width="10.28515625" customWidth="1"/>
    <col min="10247" max="10247" width="37.7109375" customWidth="1"/>
    <col min="10248" max="10248" width="27.5703125" customWidth="1"/>
    <col min="10249" max="10249" width="12.7109375" bestFit="1" customWidth="1"/>
    <col min="10250" max="10250" width="11" customWidth="1"/>
    <col min="10251" max="10251" width="9.28515625" bestFit="1" customWidth="1"/>
    <col min="10499" max="10499" width="37.42578125" customWidth="1"/>
    <col min="10500" max="10500" width="10.42578125" bestFit="1" customWidth="1"/>
    <col min="10501" max="10501" width="10.28515625" customWidth="1"/>
    <col min="10503" max="10503" width="37.7109375" customWidth="1"/>
    <col min="10504" max="10504" width="27.5703125" customWidth="1"/>
    <col min="10505" max="10505" width="12.7109375" bestFit="1" customWidth="1"/>
    <col min="10506" max="10506" width="11" customWidth="1"/>
    <col min="10507" max="10507" width="9.28515625" bestFit="1" customWidth="1"/>
    <col min="10755" max="10755" width="37.42578125" customWidth="1"/>
    <col min="10756" max="10756" width="10.42578125" bestFit="1" customWidth="1"/>
    <col min="10757" max="10757" width="10.28515625" customWidth="1"/>
    <col min="10759" max="10759" width="37.7109375" customWidth="1"/>
    <col min="10760" max="10760" width="27.5703125" customWidth="1"/>
    <col min="10761" max="10761" width="12.7109375" bestFit="1" customWidth="1"/>
    <col min="10762" max="10762" width="11" customWidth="1"/>
    <col min="10763" max="10763" width="9.28515625" bestFit="1" customWidth="1"/>
    <col min="11011" max="11011" width="37.42578125" customWidth="1"/>
    <col min="11012" max="11012" width="10.42578125" bestFit="1" customWidth="1"/>
    <col min="11013" max="11013" width="10.28515625" customWidth="1"/>
    <col min="11015" max="11015" width="37.7109375" customWidth="1"/>
    <col min="11016" max="11016" width="27.5703125" customWidth="1"/>
    <col min="11017" max="11017" width="12.7109375" bestFit="1" customWidth="1"/>
    <col min="11018" max="11018" width="11" customWidth="1"/>
    <col min="11019" max="11019" width="9.28515625" bestFit="1" customWidth="1"/>
    <col min="11267" max="11267" width="37.42578125" customWidth="1"/>
    <col min="11268" max="11268" width="10.42578125" bestFit="1" customWidth="1"/>
    <col min="11269" max="11269" width="10.28515625" customWidth="1"/>
    <col min="11271" max="11271" width="37.7109375" customWidth="1"/>
    <col min="11272" max="11272" width="27.5703125" customWidth="1"/>
    <col min="11273" max="11273" width="12.7109375" bestFit="1" customWidth="1"/>
    <col min="11274" max="11274" width="11" customWidth="1"/>
    <col min="11275" max="11275" width="9.28515625" bestFit="1" customWidth="1"/>
    <col min="11523" max="11523" width="37.42578125" customWidth="1"/>
    <col min="11524" max="11524" width="10.42578125" bestFit="1" customWidth="1"/>
    <col min="11525" max="11525" width="10.28515625" customWidth="1"/>
    <col min="11527" max="11527" width="37.7109375" customWidth="1"/>
    <col min="11528" max="11528" width="27.5703125" customWidth="1"/>
    <col min="11529" max="11529" width="12.7109375" bestFit="1" customWidth="1"/>
    <col min="11530" max="11530" width="11" customWidth="1"/>
    <col min="11531" max="11531" width="9.28515625" bestFit="1" customWidth="1"/>
    <col min="11779" max="11779" width="37.42578125" customWidth="1"/>
    <col min="11780" max="11780" width="10.42578125" bestFit="1" customWidth="1"/>
    <col min="11781" max="11781" width="10.28515625" customWidth="1"/>
    <col min="11783" max="11783" width="37.7109375" customWidth="1"/>
    <col min="11784" max="11784" width="27.5703125" customWidth="1"/>
    <col min="11785" max="11785" width="12.7109375" bestFit="1" customWidth="1"/>
    <col min="11786" max="11786" width="11" customWidth="1"/>
    <col min="11787" max="11787" width="9.28515625" bestFit="1" customWidth="1"/>
    <col min="12035" max="12035" width="37.42578125" customWidth="1"/>
    <col min="12036" max="12036" width="10.42578125" bestFit="1" customWidth="1"/>
    <col min="12037" max="12037" width="10.28515625" customWidth="1"/>
    <col min="12039" max="12039" width="37.7109375" customWidth="1"/>
    <col min="12040" max="12040" width="27.5703125" customWidth="1"/>
    <col min="12041" max="12041" width="12.7109375" bestFit="1" customWidth="1"/>
    <col min="12042" max="12042" width="11" customWidth="1"/>
    <col min="12043" max="12043" width="9.28515625" bestFit="1" customWidth="1"/>
    <col min="12291" max="12291" width="37.42578125" customWidth="1"/>
    <col min="12292" max="12292" width="10.42578125" bestFit="1" customWidth="1"/>
    <col min="12293" max="12293" width="10.28515625" customWidth="1"/>
    <col min="12295" max="12295" width="37.7109375" customWidth="1"/>
    <col min="12296" max="12296" width="27.5703125" customWidth="1"/>
    <col min="12297" max="12297" width="12.7109375" bestFit="1" customWidth="1"/>
    <col min="12298" max="12298" width="11" customWidth="1"/>
    <col min="12299" max="12299" width="9.28515625" bestFit="1" customWidth="1"/>
    <col min="12547" max="12547" width="37.42578125" customWidth="1"/>
    <col min="12548" max="12548" width="10.42578125" bestFit="1" customWidth="1"/>
    <col min="12549" max="12549" width="10.28515625" customWidth="1"/>
    <col min="12551" max="12551" width="37.7109375" customWidth="1"/>
    <col min="12552" max="12552" width="27.5703125" customWidth="1"/>
    <col min="12553" max="12553" width="12.7109375" bestFit="1" customWidth="1"/>
    <col min="12554" max="12554" width="11" customWidth="1"/>
    <col min="12555" max="12555" width="9.28515625" bestFit="1" customWidth="1"/>
    <col min="12803" max="12803" width="37.42578125" customWidth="1"/>
    <col min="12804" max="12804" width="10.42578125" bestFit="1" customWidth="1"/>
    <col min="12805" max="12805" width="10.28515625" customWidth="1"/>
    <col min="12807" max="12807" width="37.7109375" customWidth="1"/>
    <col min="12808" max="12808" width="27.5703125" customWidth="1"/>
    <col min="12809" max="12809" width="12.7109375" bestFit="1" customWidth="1"/>
    <col min="12810" max="12810" width="11" customWidth="1"/>
    <col min="12811" max="12811" width="9.28515625" bestFit="1" customWidth="1"/>
    <col min="13059" max="13059" width="37.42578125" customWidth="1"/>
    <col min="13060" max="13060" width="10.42578125" bestFit="1" customWidth="1"/>
    <col min="13061" max="13061" width="10.28515625" customWidth="1"/>
    <col min="13063" max="13063" width="37.7109375" customWidth="1"/>
    <col min="13064" max="13064" width="27.5703125" customWidth="1"/>
    <col min="13065" max="13065" width="12.7109375" bestFit="1" customWidth="1"/>
    <col min="13066" max="13066" width="11" customWidth="1"/>
    <col min="13067" max="13067" width="9.28515625" bestFit="1" customWidth="1"/>
    <col min="13315" max="13315" width="37.42578125" customWidth="1"/>
    <col min="13316" max="13316" width="10.42578125" bestFit="1" customWidth="1"/>
    <col min="13317" max="13317" width="10.28515625" customWidth="1"/>
    <col min="13319" max="13319" width="37.7109375" customWidth="1"/>
    <col min="13320" max="13320" width="27.5703125" customWidth="1"/>
    <col min="13321" max="13321" width="12.7109375" bestFit="1" customWidth="1"/>
    <col min="13322" max="13322" width="11" customWidth="1"/>
    <col min="13323" max="13323" width="9.28515625" bestFit="1" customWidth="1"/>
    <col min="13571" max="13571" width="37.42578125" customWidth="1"/>
    <col min="13572" max="13572" width="10.42578125" bestFit="1" customWidth="1"/>
    <col min="13573" max="13573" width="10.28515625" customWidth="1"/>
    <col min="13575" max="13575" width="37.7109375" customWidth="1"/>
    <col min="13576" max="13576" width="27.5703125" customWidth="1"/>
    <col min="13577" max="13577" width="12.7109375" bestFit="1" customWidth="1"/>
    <col min="13578" max="13578" width="11" customWidth="1"/>
    <col min="13579" max="13579" width="9.28515625" bestFit="1" customWidth="1"/>
    <col min="13827" max="13827" width="37.42578125" customWidth="1"/>
    <col min="13828" max="13828" width="10.42578125" bestFit="1" customWidth="1"/>
    <col min="13829" max="13829" width="10.28515625" customWidth="1"/>
    <col min="13831" max="13831" width="37.7109375" customWidth="1"/>
    <col min="13832" max="13832" width="27.5703125" customWidth="1"/>
    <col min="13833" max="13833" width="12.7109375" bestFit="1" customWidth="1"/>
    <col min="13834" max="13834" width="11" customWidth="1"/>
    <col min="13835" max="13835" width="9.28515625" bestFit="1" customWidth="1"/>
    <col min="14083" max="14083" width="37.42578125" customWidth="1"/>
    <col min="14084" max="14084" width="10.42578125" bestFit="1" customWidth="1"/>
    <col min="14085" max="14085" width="10.28515625" customWidth="1"/>
    <col min="14087" max="14087" width="37.7109375" customWidth="1"/>
    <col min="14088" max="14088" width="27.5703125" customWidth="1"/>
    <col min="14089" max="14089" width="12.7109375" bestFit="1" customWidth="1"/>
    <col min="14090" max="14090" width="11" customWidth="1"/>
    <col min="14091" max="14091" width="9.28515625" bestFit="1" customWidth="1"/>
    <col min="14339" max="14339" width="37.42578125" customWidth="1"/>
    <col min="14340" max="14340" width="10.42578125" bestFit="1" customWidth="1"/>
    <col min="14341" max="14341" width="10.28515625" customWidth="1"/>
    <col min="14343" max="14343" width="37.7109375" customWidth="1"/>
    <col min="14344" max="14344" width="27.5703125" customWidth="1"/>
    <col min="14345" max="14345" width="12.7109375" bestFit="1" customWidth="1"/>
    <col min="14346" max="14346" width="11" customWidth="1"/>
    <col min="14347" max="14347" width="9.28515625" bestFit="1" customWidth="1"/>
    <col min="14595" max="14595" width="37.42578125" customWidth="1"/>
    <col min="14596" max="14596" width="10.42578125" bestFit="1" customWidth="1"/>
    <col min="14597" max="14597" width="10.28515625" customWidth="1"/>
    <col min="14599" max="14599" width="37.7109375" customWidth="1"/>
    <col min="14600" max="14600" width="27.5703125" customWidth="1"/>
    <col min="14601" max="14601" width="12.7109375" bestFit="1" customWidth="1"/>
    <col min="14602" max="14602" width="11" customWidth="1"/>
    <col min="14603" max="14603" width="9.28515625" bestFit="1" customWidth="1"/>
    <col min="14851" max="14851" width="37.42578125" customWidth="1"/>
    <col min="14852" max="14852" width="10.42578125" bestFit="1" customWidth="1"/>
    <col min="14853" max="14853" width="10.28515625" customWidth="1"/>
    <col min="14855" max="14855" width="37.7109375" customWidth="1"/>
    <col min="14856" max="14856" width="27.5703125" customWidth="1"/>
    <col min="14857" max="14857" width="12.7109375" bestFit="1" customWidth="1"/>
    <col min="14858" max="14858" width="11" customWidth="1"/>
    <col min="14859" max="14859" width="9.28515625" bestFit="1" customWidth="1"/>
    <col min="15107" max="15107" width="37.42578125" customWidth="1"/>
    <col min="15108" max="15108" width="10.42578125" bestFit="1" customWidth="1"/>
    <col min="15109" max="15109" width="10.28515625" customWidth="1"/>
    <col min="15111" max="15111" width="37.7109375" customWidth="1"/>
    <col min="15112" max="15112" width="27.5703125" customWidth="1"/>
    <col min="15113" max="15113" width="12.7109375" bestFit="1" customWidth="1"/>
    <col min="15114" max="15114" width="11" customWidth="1"/>
    <col min="15115" max="15115" width="9.28515625" bestFit="1" customWidth="1"/>
    <col min="15363" max="15363" width="37.42578125" customWidth="1"/>
    <col min="15364" max="15364" width="10.42578125" bestFit="1" customWidth="1"/>
    <col min="15365" max="15365" width="10.28515625" customWidth="1"/>
    <col min="15367" max="15367" width="37.7109375" customWidth="1"/>
    <col min="15368" max="15368" width="27.5703125" customWidth="1"/>
    <col min="15369" max="15369" width="12.7109375" bestFit="1" customWidth="1"/>
    <col min="15370" max="15370" width="11" customWidth="1"/>
    <col min="15371" max="15371" width="9.28515625" bestFit="1" customWidth="1"/>
    <col min="15619" max="15619" width="37.42578125" customWidth="1"/>
    <col min="15620" max="15620" width="10.42578125" bestFit="1" customWidth="1"/>
    <col min="15621" max="15621" width="10.28515625" customWidth="1"/>
    <col min="15623" max="15623" width="37.7109375" customWidth="1"/>
    <col min="15624" max="15624" width="27.5703125" customWidth="1"/>
    <col min="15625" max="15625" width="12.7109375" bestFit="1" customWidth="1"/>
    <col min="15626" max="15626" width="11" customWidth="1"/>
    <col min="15627" max="15627" width="9.28515625" bestFit="1" customWidth="1"/>
    <col min="15875" max="15875" width="37.42578125" customWidth="1"/>
    <col min="15876" max="15876" width="10.42578125" bestFit="1" customWidth="1"/>
    <col min="15877" max="15877" width="10.28515625" customWidth="1"/>
    <col min="15879" max="15879" width="37.7109375" customWidth="1"/>
    <col min="15880" max="15880" width="27.5703125" customWidth="1"/>
    <col min="15881" max="15881" width="12.7109375" bestFit="1" customWidth="1"/>
    <col min="15882" max="15882" width="11" customWidth="1"/>
    <col min="15883" max="15883" width="9.28515625" bestFit="1" customWidth="1"/>
    <col min="16131" max="16131" width="37.42578125" customWidth="1"/>
    <col min="16132" max="16132" width="10.42578125" bestFit="1" customWidth="1"/>
    <col min="16133" max="16133" width="10.28515625" customWidth="1"/>
    <col min="16135" max="16135" width="37.7109375" customWidth="1"/>
    <col min="16136" max="16136" width="27.5703125" customWidth="1"/>
    <col min="16137" max="16137" width="12.7109375" bestFit="1" customWidth="1"/>
    <col min="16138" max="16138" width="11" customWidth="1"/>
    <col min="16139" max="16139" width="9.28515625" bestFit="1" customWidth="1"/>
  </cols>
  <sheetData>
    <row r="1" spans="2:13" ht="15.75" thickBot="1" x14ac:dyDescent="0.3"/>
    <row r="2" spans="2:13" x14ac:dyDescent="0.25">
      <c r="B2" s="1" t="s">
        <v>0</v>
      </c>
      <c r="C2" s="2"/>
      <c r="D2" s="3"/>
      <c r="F2" s="1" t="s">
        <v>1</v>
      </c>
      <c r="G2" s="2"/>
      <c r="H2" s="2"/>
      <c r="I2" s="3"/>
      <c r="J2" s="5"/>
    </row>
    <row r="3" spans="2:13" x14ac:dyDescent="0.25">
      <c r="B3" s="4"/>
      <c r="C3" s="5"/>
      <c r="D3" s="6"/>
      <c r="F3" s="4"/>
      <c r="G3" s="5">
        <f>C$5/SQRT(3)/2^15*(1-C$8/C$7)</f>
        <v>7.7472378757613416E-3</v>
      </c>
      <c r="H3" s="5"/>
      <c r="I3" s="6"/>
      <c r="J3" s="5"/>
    </row>
    <row r="4" spans="2:13" x14ac:dyDescent="0.25">
      <c r="B4" s="4"/>
      <c r="C4" s="5"/>
      <c r="D4" s="6"/>
      <c r="F4" s="4"/>
      <c r="G4" s="5"/>
      <c r="H4" s="5"/>
      <c r="I4" s="6"/>
      <c r="J4" s="5"/>
    </row>
    <row r="5" spans="2:13" x14ac:dyDescent="0.25">
      <c r="B5" s="4" t="s">
        <v>2</v>
      </c>
      <c r="C5" s="7">
        <v>453.3</v>
      </c>
      <c r="D5" s="6" t="s">
        <v>3</v>
      </c>
      <c r="F5" s="4" t="s">
        <v>4</v>
      </c>
      <c r="G5" s="5">
        <f>C$5/SQRT(3)/2^15*(1-C$8/C$7)</f>
        <v>7.7472378757613416E-3</v>
      </c>
      <c r="H5" s="5"/>
      <c r="I5" s="6"/>
      <c r="J5" s="5"/>
      <c r="K5" t="s">
        <v>37</v>
      </c>
      <c r="L5">
        <f>2^15*G5</f>
        <v>253.86149071294764</v>
      </c>
    </row>
    <row r="6" spans="2:13" x14ac:dyDescent="0.25">
      <c r="B6" s="4" t="s">
        <v>5</v>
      </c>
      <c r="C6" s="7">
        <v>1.5</v>
      </c>
      <c r="D6" s="6" t="s">
        <v>6</v>
      </c>
      <c r="F6" s="9" t="s">
        <v>7</v>
      </c>
      <c r="G6" s="10">
        <f>C6/2^15</f>
        <v>4.57763671875E-5</v>
      </c>
      <c r="H6" s="5"/>
      <c r="I6" s="6"/>
      <c r="J6" s="5"/>
      <c r="K6" t="s">
        <v>38</v>
      </c>
      <c r="L6">
        <f>C6</f>
        <v>1.5</v>
      </c>
    </row>
    <row r="7" spans="2:13" x14ac:dyDescent="0.25">
      <c r="B7" s="4" t="s">
        <v>8</v>
      </c>
      <c r="C7" s="11">
        <f>1/(15000)</f>
        <v>6.666666666666667E-5</v>
      </c>
      <c r="D7" s="6" t="s">
        <v>9</v>
      </c>
      <c r="F7" s="4" t="s">
        <v>10</v>
      </c>
      <c r="G7" s="8">
        <f>2*PI()/60</f>
        <v>0.10471975511965977</v>
      </c>
      <c r="H7" s="5"/>
      <c r="I7" s="6"/>
      <c r="J7" s="5"/>
      <c r="K7" t="s">
        <v>39</v>
      </c>
      <c r="L7">
        <f>L5/L6</f>
        <v>169.24099380863177</v>
      </c>
    </row>
    <row r="8" spans="2:13" x14ac:dyDescent="0.25">
      <c r="B8" s="4" t="s">
        <v>11</v>
      </c>
      <c r="C8" s="12">
        <v>1.9999999999999999E-6</v>
      </c>
      <c r="D8" s="6" t="s">
        <v>9</v>
      </c>
      <c r="F8" s="4"/>
      <c r="G8" s="5"/>
      <c r="H8" s="5"/>
      <c r="I8" s="6"/>
      <c r="J8" s="5"/>
    </row>
    <row r="9" spans="2:13" x14ac:dyDescent="0.25">
      <c r="B9" s="4"/>
      <c r="C9" s="13"/>
      <c r="D9" s="6"/>
      <c r="F9" s="4"/>
      <c r="G9" s="5"/>
      <c r="H9" s="5"/>
      <c r="I9" s="6"/>
      <c r="J9" s="5"/>
      <c r="M9">
        <f>INT(L9*2^15)</f>
        <v>0</v>
      </c>
    </row>
    <row r="10" spans="2:13" x14ac:dyDescent="0.25">
      <c r="B10" s="4"/>
      <c r="C10" s="13"/>
      <c r="D10" s="6"/>
      <c r="F10" s="4"/>
      <c r="G10" s="5"/>
      <c r="H10" s="5"/>
      <c r="I10" s="6"/>
      <c r="J10" s="5"/>
    </row>
    <row r="11" spans="2:13" x14ac:dyDescent="0.25">
      <c r="B11" s="4" t="s">
        <v>12</v>
      </c>
      <c r="C11" s="14">
        <v>2</v>
      </c>
      <c r="D11" s="6" t="s">
        <v>13</v>
      </c>
      <c r="E11" s="13"/>
      <c r="F11" s="4"/>
      <c r="G11" s="5"/>
      <c r="H11" s="15" t="s">
        <v>14</v>
      </c>
      <c r="I11" s="6"/>
      <c r="J11" s="5"/>
    </row>
    <row r="12" spans="2:13" x14ac:dyDescent="0.25">
      <c r="B12" s="4" t="s">
        <v>15</v>
      </c>
      <c r="C12" s="14">
        <v>16</v>
      </c>
      <c r="D12" s="6" t="s">
        <v>16</v>
      </c>
      <c r="E12" s="13"/>
      <c r="F12" s="9" t="s">
        <v>17</v>
      </c>
      <c r="G12" s="16">
        <f>C12/G5*G6*2^15</f>
        <v>3097.8782870587229</v>
      </c>
      <c r="H12" s="32">
        <f>2^J12</f>
        <v>1</v>
      </c>
      <c r="I12" s="17">
        <f>G12/H12</f>
        <v>3097.8782870587229</v>
      </c>
      <c r="J12" s="18">
        <v>0</v>
      </c>
      <c r="M12">
        <f>INT(L12*2^15)</f>
        <v>0</v>
      </c>
    </row>
    <row r="13" spans="2:13" x14ac:dyDescent="0.25">
      <c r="B13" s="4" t="s">
        <v>63</v>
      </c>
      <c r="C13" s="14">
        <v>2.1999999999999999E-2</v>
      </c>
      <c r="D13" s="6" t="s">
        <v>19</v>
      </c>
      <c r="E13" s="13"/>
      <c r="F13" s="9" t="s">
        <v>64</v>
      </c>
      <c r="G13" s="16">
        <f>0.5*($C$13+$C14)/$G$5*$G$6/$C$7*2^15</f>
        <v>63893.739670586139</v>
      </c>
      <c r="H13" s="32">
        <f>2^J13</f>
        <v>16</v>
      </c>
      <c r="I13" s="17">
        <f>G13/H13</f>
        <v>3993.3587294116337</v>
      </c>
      <c r="J13" s="18">
        <v>4</v>
      </c>
      <c r="K13" s="13"/>
      <c r="M13">
        <f>INT(L13*2^15)</f>
        <v>0</v>
      </c>
    </row>
    <row r="14" spans="2:13" x14ac:dyDescent="0.25">
      <c r="B14" s="4" t="s">
        <v>62</v>
      </c>
      <c r="C14" s="14">
        <v>2.1999999999999999E-2</v>
      </c>
      <c r="D14" s="6" t="s">
        <v>19</v>
      </c>
      <c r="E14" s="13"/>
      <c r="F14" s="9" t="s">
        <v>65</v>
      </c>
      <c r="G14" s="16">
        <f>0.5*($C$13-$C14)/$G$5*$G$6/$C$7*2^15</f>
        <v>0</v>
      </c>
      <c r="H14" s="32">
        <f>2^J13</f>
        <v>16</v>
      </c>
      <c r="I14" s="17">
        <f>G14/H14</f>
        <v>0</v>
      </c>
      <c r="J14" s="18"/>
      <c r="K14" s="13"/>
    </row>
    <row r="15" spans="2:13" x14ac:dyDescent="0.25">
      <c r="B15" s="4" t="s">
        <v>21</v>
      </c>
      <c r="C15" s="14">
        <v>75</v>
      </c>
      <c r="D15" s="6" t="s">
        <v>57</v>
      </c>
      <c r="E15" s="13"/>
      <c r="F15" s="9" t="s">
        <v>22</v>
      </c>
      <c r="G15" s="16">
        <f>G5/G7*SQRT(3)*2*PI()*1000/60/C15*2^15*C11</f>
        <v>11725.359999999999</v>
      </c>
      <c r="H15" s="32">
        <f>2^J15</f>
        <v>2</v>
      </c>
      <c r="I15" s="17">
        <f>G15/H15</f>
        <v>5862.6799999999994</v>
      </c>
      <c r="J15" s="18">
        <v>1</v>
      </c>
      <c r="K15" s="13"/>
    </row>
    <row r="16" spans="2:13" x14ac:dyDescent="0.25">
      <c r="B16" s="4" t="s">
        <v>23</v>
      </c>
      <c r="C16" s="14">
        <v>500</v>
      </c>
      <c r="D16" s="6" t="s">
        <v>24</v>
      </c>
      <c r="E16" s="13"/>
      <c r="F16" s="9" t="s">
        <v>25</v>
      </c>
      <c r="G16" s="18">
        <f>C7*G7/PI()*2^15*2^15</f>
        <v>2386.0929422222225</v>
      </c>
      <c r="H16" s="5"/>
      <c r="I16" s="6"/>
      <c r="J16" s="18"/>
      <c r="K16" s="13"/>
    </row>
    <row r="17" spans="2:11" ht="15.75" thickBot="1" x14ac:dyDescent="0.3">
      <c r="B17" s="19" t="s">
        <v>26</v>
      </c>
      <c r="C17" s="20">
        <v>1200</v>
      </c>
      <c r="D17" s="21" t="s">
        <v>24</v>
      </c>
      <c r="E17" s="30"/>
      <c r="F17" s="4"/>
      <c r="G17" s="5"/>
      <c r="H17" s="5"/>
      <c r="I17" s="6"/>
      <c r="J17" s="5"/>
      <c r="K17" s="30"/>
    </row>
    <row r="18" spans="2:11" x14ac:dyDescent="0.25">
      <c r="F18" s="9" t="s">
        <v>27</v>
      </c>
      <c r="G18" s="18">
        <f>C17*2/60*C11*C7*2^15</f>
        <v>174.76266666666669</v>
      </c>
      <c r="H18" s="5"/>
      <c r="I18" s="6"/>
      <c r="J18" s="5"/>
    </row>
    <row r="19" spans="2:11" ht="15.75" thickBot="1" x14ac:dyDescent="0.3">
      <c r="B19" t="s">
        <v>58</v>
      </c>
      <c r="C19">
        <f>C15/(SQRT(3)*1000)</f>
        <v>4.3301270189221933E-2</v>
      </c>
      <c r="D19" t="s">
        <v>59</v>
      </c>
      <c r="F19" s="22" t="s">
        <v>28</v>
      </c>
      <c r="G19" s="23">
        <f>C16*2/60*C11*C7*2^15*8</f>
        <v>582.54222222222234</v>
      </c>
      <c r="H19" s="24"/>
      <c r="I19" s="21"/>
      <c r="J19" s="5"/>
    </row>
    <row r="20" spans="2:11" x14ac:dyDescent="0.25">
      <c r="B20" t="s">
        <v>60</v>
      </c>
      <c r="C20">
        <f>C19/(C11*PI()/30)</f>
        <v>0.20674833578317203</v>
      </c>
      <c r="D20" t="s">
        <v>61</v>
      </c>
    </row>
    <row r="21" spans="2:11" x14ac:dyDescent="0.25">
      <c r="B21" s="25"/>
      <c r="C21" t="s">
        <v>29</v>
      </c>
      <c r="F21" s="31" t="s">
        <v>66</v>
      </c>
      <c r="G21">
        <f>G23</f>
        <v>105</v>
      </c>
      <c r="H21">
        <f>G21*60/C11</f>
        <v>3150</v>
      </c>
    </row>
    <row r="22" spans="2:11" x14ac:dyDescent="0.25">
      <c r="B22" s="26"/>
      <c r="C22" t="s">
        <v>30</v>
      </c>
      <c r="F22" t="s">
        <v>24</v>
      </c>
      <c r="G22">
        <v>3150</v>
      </c>
    </row>
    <row r="23" spans="2:11" x14ac:dyDescent="0.25">
      <c r="B23" s="27"/>
      <c r="C23" t="s">
        <v>31</v>
      </c>
      <c r="F23" t="s">
        <v>51</v>
      </c>
      <c r="G23">
        <f>G22*C11/60</f>
        <v>105</v>
      </c>
    </row>
    <row r="25" spans="2:11" x14ac:dyDescent="0.25">
      <c r="B25" s="28" t="s">
        <v>32</v>
      </c>
      <c r="F25" t="s">
        <v>67</v>
      </c>
      <c r="G25">
        <f>(0.5*0.98*C5)</f>
        <v>222.11699999999999</v>
      </c>
      <c r="H25" t="s">
        <v>3</v>
      </c>
    </row>
    <row r="26" spans="2:11" x14ac:dyDescent="0.25">
      <c r="B26" t="s">
        <v>69</v>
      </c>
      <c r="F26" t="s">
        <v>68</v>
      </c>
      <c r="G26">
        <f>G25/C19</f>
        <v>5129.5723896636837</v>
      </c>
      <c r="H26" t="s">
        <v>24</v>
      </c>
    </row>
    <row r="27" spans="2:11" x14ac:dyDescent="0.25">
      <c r="B27" t="s">
        <v>70</v>
      </c>
    </row>
    <row r="28" spans="2:11" x14ac:dyDescent="0.25">
      <c r="B28" t="s">
        <v>71</v>
      </c>
    </row>
    <row r="29" spans="2:11" x14ac:dyDescent="0.25">
      <c r="B29" s="29" t="s">
        <v>36</v>
      </c>
    </row>
    <row r="31" spans="2:11" x14ac:dyDescent="0.25">
      <c r="B31" t="s">
        <v>72</v>
      </c>
      <c r="C31">
        <f>(C14+C13)/2</f>
        <v>2.1999999999999999E-2</v>
      </c>
    </row>
    <row r="32" spans="2:11" x14ac:dyDescent="0.25">
      <c r="B32" t="s">
        <v>73</v>
      </c>
      <c r="C32">
        <f>C31/C12</f>
        <v>1.3749999999999999E-3</v>
      </c>
      <c r="D32" t="s">
        <v>74</v>
      </c>
    </row>
  </sheetData>
  <hyperlinks>
    <hyperlink ref="B29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8"/>
  <sheetViews>
    <sheetView workbookViewId="0">
      <selection activeCell="F21" sqref="F21"/>
    </sheetView>
  </sheetViews>
  <sheetFormatPr defaultRowHeight="15" x14ac:dyDescent="0.25"/>
  <cols>
    <col min="2" max="2" width="37.42578125" customWidth="1"/>
    <col min="3" max="3" width="10.42578125" bestFit="1" customWidth="1"/>
    <col min="4" max="4" width="10.28515625" customWidth="1"/>
    <col min="6" max="6" width="37.7109375" customWidth="1"/>
    <col min="7" max="7" width="27.5703125" customWidth="1"/>
    <col min="8" max="8" width="12.7109375" bestFit="1" customWidth="1"/>
    <col min="9" max="9" width="11" customWidth="1"/>
    <col min="10" max="10" width="9.28515625" bestFit="1" customWidth="1"/>
    <col min="258" max="258" width="37.42578125" customWidth="1"/>
    <col min="259" max="259" width="10.42578125" bestFit="1" customWidth="1"/>
    <col min="260" max="260" width="10.28515625" customWidth="1"/>
    <col min="262" max="262" width="37.7109375" customWidth="1"/>
    <col min="263" max="263" width="27.5703125" customWidth="1"/>
    <col min="264" max="264" width="12.7109375" bestFit="1" customWidth="1"/>
    <col min="265" max="265" width="11" customWidth="1"/>
    <col min="266" max="266" width="9.28515625" bestFit="1" customWidth="1"/>
    <col min="514" max="514" width="37.42578125" customWidth="1"/>
    <col min="515" max="515" width="10.42578125" bestFit="1" customWidth="1"/>
    <col min="516" max="516" width="10.28515625" customWidth="1"/>
    <col min="518" max="518" width="37.7109375" customWidth="1"/>
    <col min="519" max="519" width="27.5703125" customWidth="1"/>
    <col min="520" max="520" width="12.7109375" bestFit="1" customWidth="1"/>
    <col min="521" max="521" width="11" customWidth="1"/>
    <col min="522" max="522" width="9.28515625" bestFit="1" customWidth="1"/>
    <col min="770" max="770" width="37.42578125" customWidth="1"/>
    <col min="771" max="771" width="10.42578125" bestFit="1" customWidth="1"/>
    <col min="772" max="772" width="10.28515625" customWidth="1"/>
    <col min="774" max="774" width="37.7109375" customWidth="1"/>
    <col min="775" max="775" width="27.5703125" customWidth="1"/>
    <col min="776" max="776" width="12.7109375" bestFit="1" customWidth="1"/>
    <col min="777" max="777" width="11" customWidth="1"/>
    <col min="778" max="778" width="9.28515625" bestFit="1" customWidth="1"/>
    <col min="1026" max="1026" width="37.42578125" customWidth="1"/>
    <col min="1027" max="1027" width="10.42578125" bestFit="1" customWidth="1"/>
    <col min="1028" max="1028" width="10.28515625" customWidth="1"/>
    <col min="1030" max="1030" width="37.7109375" customWidth="1"/>
    <col min="1031" max="1031" width="27.5703125" customWidth="1"/>
    <col min="1032" max="1032" width="12.7109375" bestFit="1" customWidth="1"/>
    <col min="1033" max="1033" width="11" customWidth="1"/>
    <col min="1034" max="1034" width="9.28515625" bestFit="1" customWidth="1"/>
    <col min="1282" max="1282" width="37.42578125" customWidth="1"/>
    <col min="1283" max="1283" width="10.42578125" bestFit="1" customWidth="1"/>
    <col min="1284" max="1284" width="10.28515625" customWidth="1"/>
    <col min="1286" max="1286" width="37.7109375" customWidth="1"/>
    <col min="1287" max="1287" width="27.5703125" customWidth="1"/>
    <col min="1288" max="1288" width="12.7109375" bestFit="1" customWidth="1"/>
    <col min="1289" max="1289" width="11" customWidth="1"/>
    <col min="1290" max="1290" width="9.28515625" bestFit="1" customWidth="1"/>
    <col min="1538" max="1538" width="37.42578125" customWidth="1"/>
    <col min="1539" max="1539" width="10.42578125" bestFit="1" customWidth="1"/>
    <col min="1540" max="1540" width="10.28515625" customWidth="1"/>
    <col min="1542" max="1542" width="37.7109375" customWidth="1"/>
    <col min="1543" max="1543" width="27.5703125" customWidth="1"/>
    <col min="1544" max="1544" width="12.7109375" bestFit="1" customWidth="1"/>
    <col min="1545" max="1545" width="11" customWidth="1"/>
    <col min="1546" max="1546" width="9.28515625" bestFit="1" customWidth="1"/>
    <col min="1794" max="1794" width="37.42578125" customWidth="1"/>
    <col min="1795" max="1795" width="10.42578125" bestFit="1" customWidth="1"/>
    <col min="1796" max="1796" width="10.28515625" customWidth="1"/>
    <col min="1798" max="1798" width="37.7109375" customWidth="1"/>
    <col min="1799" max="1799" width="27.5703125" customWidth="1"/>
    <col min="1800" max="1800" width="12.7109375" bestFit="1" customWidth="1"/>
    <col min="1801" max="1801" width="11" customWidth="1"/>
    <col min="1802" max="1802" width="9.28515625" bestFit="1" customWidth="1"/>
    <col min="2050" max="2050" width="37.42578125" customWidth="1"/>
    <col min="2051" max="2051" width="10.42578125" bestFit="1" customWidth="1"/>
    <col min="2052" max="2052" width="10.28515625" customWidth="1"/>
    <col min="2054" max="2054" width="37.7109375" customWidth="1"/>
    <col min="2055" max="2055" width="27.5703125" customWidth="1"/>
    <col min="2056" max="2056" width="12.7109375" bestFit="1" customWidth="1"/>
    <col min="2057" max="2057" width="11" customWidth="1"/>
    <col min="2058" max="2058" width="9.28515625" bestFit="1" customWidth="1"/>
    <col min="2306" max="2306" width="37.42578125" customWidth="1"/>
    <col min="2307" max="2307" width="10.42578125" bestFit="1" customWidth="1"/>
    <col min="2308" max="2308" width="10.28515625" customWidth="1"/>
    <col min="2310" max="2310" width="37.7109375" customWidth="1"/>
    <col min="2311" max="2311" width="27.5703125" customWidth="1"/>
    <col min="2312" max="2312" width="12.7109375" bestFit="1" customWidth="1"/>
    <col min="2313" max="2313" width="11" customWidth="1"/>
    <col min="2314" max="2314" width="9.28515625" bestFit="1" customWidth="1"/>
    <col min="2562" max="2562" width="37.42578125" customWidth="1"/>
    <col min="2563" max="2563" width="10.42578125" bestFit="1" customWidth="1"/>
    <col min="2564" max="2564" width="10.28515625" customWidth="1"/>
    <col min="2566" max="2566" width="37.7109375" customWidth="1"/>
    <col min="2567" max="2567" width="27.5703125" customWidth="1"/>
    <col min="2568" max="2568" width="12.7109375" bestFit="1" customWidth="1"/>
    <col min="2569" max="2569" width="11" customWidth="1"/>
    <col min="2570" max="2570" width="9.28515625" bestFit="1" customWidth="1"/>
    <col min="2818" max="2818" width="37.42578125" customWidth="1"/>
    <col min="2819" max="2819" width="10.42578125" bestFit="1" customWidth="1"/>
    <col min="2820" max="2820" width="10.28515625" customWidth="1"/>
    <col min="2822" max="2822" width="37.7109375" customWidth="1"/>
    <col min="2823" max="2823" width="27.5703125" customWidth="1"/>
    <col min="2824" max="2824" width="12.7109375" bestFit="1" customWidth="1"/>
    <col min="2825" max="2825" width="11" customWidth="1"/>
    <col min="2826" max="2826" width="9.28515625" bestFit="1" customWidth="1"/>
    <col min="3074" max="3074" width="37.42578125" customWidth="1"/>
    <col min="3075" max="3075" width="10.42578125" bestFit="1" customWidth="1"/>
    <col min="3076" max="3076" width="10.28515625" customWidth="1"/>
    <col min="3078" max="3078" width="37.7109375" customWidth="1"/>
    <col min="3079" max="3079" width="27.5703125" customWidth="1"/>
    <col min="3080" max="3080" width="12.7109375" bestFit="1" customWidth="1"/>
    <col min="3081" max="3081" width="11" customWidth="1"/>
    <col min="3082" max="3082" width="9.28515625" bestFit="1" customWidth="1"/>
    <col min="3330" max="3330" width="37.42578125" customWidth="1"/>
    <col min="3331" max="3331" width="10.42578125" bestFit="1" customWidth="1"/>
    <col min="3332" max="3332" width="10.28515625" customWidth="1"/>
    <col min="3334" max="3334" width="37.7109375" customWidth="1"/>
    <col min="3335" max="3335" width="27.5703125" customWidth="1"/>
    <col min="3336" max="3336" width="12.7109375" bestFit="1" customWidth="1"/>
    <col min="3337" max="3337" width="11" customWidth="1"/>
    <col min="3338" max="3338" width="9.28515625" bestFit="1" customWidth="1"/>
    <col min="3586" max="3586" width="37.42578125" customWidth="1"/>
    <col min="3587" max="3587" width="10.42578125" bestFit="1" customWidth="1"/>
    <col min="3588" max="3588" width="10.28515625" customWidth="1"/>
    <col min="3590" max="3590" width="37.7109375" customWidth="1"/>
    <col min="3591" max="3591" width="27.5703125" customWidth="1"/>
    <col min="3592" max="3592" width="12.7109375" bestFit="1" customWidth="1"/>
    <col min="3593" max="3593" width="11" customWidth="1"/>
    <col min="3594" max="3594" width="9.28515625" bestFit="1" customWidth="1"/>
    <col min="3842" max="3842" width="37.42578125" customWidth="1"/>
    <col min="3843" max="3843" width="10.42578125" bestFit="1" customWidth="1"/>
    <col min="3844" max="3844" width="10.28515625" customWidth="1"/>
    <col min="3846" max="3846" width="37.7109375" customWidth="1"/>
    <col min="3847" max="3847" width="27.5703125" customWidth="1"/>
    <col min="3848" max="3848" width="12.7109375" bestFit="1" customWidth="1"/>
    <col min="3849" max="3849" width="11" customWidth="1"/>
    <col min="3850" max="3850" width="9.28515625" bestFit="1" customWidth="1"/>
    <col min="4098" max="4098" width="37.42578125" customWidth="1"/>
    <col min="4099" max="4099" width="10.42578125" bestFit="1" customWidth="1"/>
    <col min="4100" max="4100" width="10.28515625" customWidth="1"/>
    <col min="4102" max="4102" width="37.7109375" customWidth="1"/>
    <col min="4103" max="4103" width="27.5703125" customWidth="1"/>
    <col min="4104" max="4104" width="12.7109375" bestFit="1" customWidth="1"/>
    <col min="4105" max="4105" width="11" customWidth="1"/>
    <col min="4106" max="4106" width="9.28515625" bestFit="1" customWidth="1"/>
    <col min="4354" max="4354" width="37.42578125" customWidth="1"/>
    <col min="4355" max="4355" width="10.42578125" bestFit="1" customWidth="1"/>
    <col min="4356" max="4356" width="10.28515625" customWidth="1"/>
    <col min="4358" max="4358" width="37.7109375" customWidth="1"/>
    <col min="4359" max="4359" width="27.5703125" customWidth="1"/>
    <col min="4360" max="4360" width="12.7109375" bestFit="1" customWidth="1"/>
    <col min="4361" max="4361" width="11" customWidth="1"/>
    <col min="4362" max="4362" width="9.28515625" bestFit="1" customWidth="1"/>
    <col min="4610" max="4610" width="37.42578125" customWidth="1"/>
    <col min="4611" max="4611" width="10.42578125" bestFit="1" customWidth="1"/>
    <col min="4612" max="4612" width="10.28515625" customWidth="1"/>
    <col min="4614" max="4614" width="37.7109375" customWidth="1"/>
    <col min="4615" max="4615" width="27.5703125" customWidth="1"/>
    <col min="4616" max="4616" width="12.7109375" bestFit="1" customWidth="1"/>
    <col min="4617" max="4617" width="11" customWidth="1"/>
    <col min="4618" max="4618" width="9.28515625" bestFit="1" customWidth="1"/>
    <col min="4866" max="4866" width="37.42578125" customWidth="1"/>
    <col min="4867" max="4867" width="10.42578125" bestFit="1" customWidth="1"/>
    <col min="4868" max="4868" width="10.28515625" customWidth="1"/>
    <col min="4870" max="4870" width="37.7109375" customWidth="1"/>
    <col min="4871" max="4871" width="27.5703125" customWidth="1"/>
    <col min="4872" max="4872" width="12.7109375" bestFit="1" customWidth="1"/>
    <col min="4873" max="4873" width="11" customWidth="1"/>
    <col min="4874" max="4874" width="9.28515625" bestFit="1" customWidth="1"/>
    <col min="5122" max="5122" width="37.42578125" customWidth="1"/>
    <col min="5123" max="5123" width="10.42578125" bestFit="1" customWidth="1"/>
    <col min="5124" max="5124" width="10.28515625" customWidth="1"/>
    <col min="5126" max="5126" width="37.7109375" customWidth="1"/>
    <col min="5127" max="5127" width="27.5703125" customWidth="1"/>
    <col min="5128" max="5128" width="12.7109375" bestFit="1" customWidth="1"/>
    <col min="5129" max="5129" width="11" customWidth="1"/>
    <col min="5130" max="5130" width="9.28515625" bestFit="1" customWidth="1"/>
    <col min="5378" max="5378" width="37.42578125" customWidth="1"/>
    <col min="5379" max="5379" width="10.42578125" bestFit="1" customWidth="1"/>
    <col min="5380" max="5380" width="10.28515625" customWidth="1"/>
    <col min="5382" max="5382" width="37.7109375" customWidth="1"/>
    <col min="5383" max="5383" width="27.5703125" customWidth="1"/>
    <col min="5384" max="5384" width="12.7109375" bestFit="1" customWidth="1"/>
    <col min="5385" max="5385" width="11" customWidth="1"/>
    <col min="5386" max="5386" width="9.28515625" bestFit="1" customWidth="1"/>
    <col min="5634" max="5634" width="37.42578125" customWidth="1"/>
    <col min="5635" max="5635" width="10.42578125" bestFit="1" customWidth="1"/>
    <col min="5636" max="5636" width="10.28515625" customWidth="1"/>
    <col min="5638" max="5638" width="37.7109375" customWidth="1"/>
    <col min="5639" max="5639" width="27.5703125" customWidth="1"/>
    <col min="5640" max="5640" width="12.7109375" bestFit="1" customWidth="1"/>
    <col min="5641" max="5641" width="11" customWidth="1"/>
    <col min="5642" max="5642" width="9.28515625" bestFit="1" customWidth="1"/>
    <col min="5890" max="5890" width="37.42578125" customWidth="1"/>
    <col min="5891" max="5891" width="10.42578125" bestFit="1" customWidth="1"/>
    <col min="5892" max="5892" width="10.28515625" customWidth="1"/>
    <col min="5894" max="5894" width="37.7109375" customWidth="1"/>
    <col min="5895" max="5895" width="27.5703125" customWidth="1"/>
    <col min="5896" max="5896" width="12.7109375" bestFit="1" customWidth="1"/>
    <col min="5897" max="5897" width="11" customWidth="1"/>
    <col min="5898" max="5898" width="9.28515625" bestFit="1" customWidth="1"/>
    <col min="6146" max="6146" width="37.42578125" customWidth="1"/>
    <col min="6147" max="6147" width="10.42578125" bestFit="1" customWidth="1"/>
    <col min="6148" max="6148" width="10.28515625" customWidth="1"/>
    <col min="6150" max="6150" width="37.7109375" customWidth="1"/>
    <col min="6151" max="6151" width="27.5703125" customWidth="1"/>
    <col min="6152" max="6152" width="12.7109375" bestFit="1" customWidth="1"/>
    <col min="6153" max="6153" width="11" customWidth="1"/>
    <col min="6154" max="6154" width="9.28515625" bestFit="1" customWidth="1"/>
    <col min="6402" max="6402" width="37.42578125" customWidth="1"/>
    <col min="6403" max="6403" width="10.42578125" bestFit="1" customWidth="1"/>
    <col min="6404" max="6404" width="10.28515625" customWidth="1"/>
    <col min="6406" max="6406" width="37.7109375" customWidth="1"/>
    <col min="6407" max="6407" width="27.5703125" customWidth="1"/>
    <col min="6408" max="6408" width="12.7109375" bestFit="1" customWidth="1"/>
    <col min="6409" max="6409" width="11" customWidth="1"/>
    <col min="6410" max="6410" width="9.28515625" bestFit="1" customWidth="1"/>
    <col min="6658" max="6658" width="37.42578125" customWidth="1"/>
    <col min="6659" max="6659" width="10.42578125" bestFit="1" customWidth="1"/>
    <col min="6660" max="6660" width="10.28515625" customWidth="1"/>
    <col min="6662" max="6662" width="37.7109375" customWidth="1"/>
    <col min="6663" max="6663" width="27.5703125" customWidth="1"/>
    <col min="6664" max="6664" width="12.7109375" bestFit="1" customWidth="1"/>
    <col min="6665" max="6665" width="11" customWidth="1"/>
    <col min="6666" max="6666" width="9.28515625" bestFit="1" customWidth="1"/>
    <col min="6914" max="6914" width="37.42578125" customWidth="1"/>
    <col min="6915" max="6915" width="10.42578125" bestFit="1" customWidth="1"/>
    <col min="6916" max="6916" width="10.28515625" customWidth="1"/>
    <col min="6918" max="6918" width="37.7109375" customWidth="1"/>
    <col min="6919" max="6919" width="27.5703125" customWidth="1"/>
    <col min="6920" max="6920" width="12.7109375" bestFit="1" customWidth="1"/>
    <col min="6921" max="6921" width="11" customWidth="1"/>
    <col min="6922" max="6922" width="9.28515625" bestFit="1" customWidth="1"/>
    <col min="7170" max="7170" width="37.42578125" customWidth="1"/>
    <col min="7171" max="7171" width="10.42578125" bestFit="1" customWidth="1"/>
    <col min="7172" max="7172" width="10.28515625" customWidth="1"/>
    <col min="7174" max="7174" width="37.7109375" customWidth="1"/>
    <col min="7175" max="7175" width="27.5703125" customWidth="1"/>
    <col min="7176" max="7176" width="12.7109375" bestFit="1" customWidth="1"/>
    <col min="7177" max="7177" width="11" customWidth="1"/>
    <col min="7178" max="7178" width="9.28515625" bestFit="1" customWidth="1"/>
    <col min="7426" max="7426" width="37.42578125" customWidth="1"/>
    <col min="7427" max="7427" width="10.42578125" bestFit="1" customWidth="1"/>
    <col min="7428" max="7428" width="10.28515625" customWidth="1"/>
    <col min="7430" max="7430" width="37.7109375" customWidth="1"/>
    <col min="7431" max="7431" width="27.5703125" customWidth="1"/>
    <col min="7432" max="7432" width="12.7109375" bestFit="1" customWidth="1"/>
    <col min="7433" max="7433" width="11" customWidth="1"/>
    <col min="7434" max="7434" width="9.28515625" bestFit="1" customWidth="1"/>
    <col min="7682" max="7682" width="37.42578125" customWidth="1"/>
    <col min="7683" max="7683" width="10.42578125" bestFit="1" customWidth="1"/>
    <col min="7684" max="7684" width="10.28515625" customWidth="1"/>
    <col min="7686" max="7686" width="37.7109375" customWidth="1"/>
    <col min="7687" max="7687" width="27.5703125" customWidth="1"/>
    <col min="7688" max="7688" width="12.7109375" bestFit="1" customWidth="1"/>
    <col min="7689" max="7689" width="11" customWidth="1"/>
    <col min="7690" max="7690" width="9.28515625" bestFit="1" customWidth="1"/>
    <col min="7938" max="7938" width="37.42578125" customWidth="1"/>
    <col min="7939" max="7939" width="10.42578125" bestFit="1" customWidth="1"/>
    <col min="7940" max="7940" width="10.28515625" customWidth="1"/>
    <col min="7942" max="7942" width="37.7109375" customWidth="1"/>
    <col min="7943" max="7943" width="27.5703125" customWidth="1"/>
    <col min="7944" max="7944" width="12.7109375" bestFit="1" customWidth="1"/>
    <col min="7945" max="7945" width="11" customWidth="1"/>
    <col min="7946" max="7946" width="9.28515625" bestFit="1" customWidth="1"/>
    <col min="8194" max="8194" width="37.42578125" customWidth="1"/>
    <col min="8195" max="8195" width="10.42578125" bestFit="1" customWidth="1"/>
    <col min="8196" max="8196" width="10.28515625" customWidth="1"/>
    <col min="8198" max="8198" width="37.7109375" customWidth="1"/>
    <col min="8199" max="8199" width="27.5703125" customWidth="1"/>
    <col min="8200" max="8200" width="12.7109375" bestFit="1" customWidth="1"/>
    <col min="8201" max="8201" width="11" customWidth="1"/>
    <col min="8202" max="8202" width="9.28515625" bestFit="1" customWidth="1"/>
    <col min="8450" max="8450" width="37.42578125" customWidth="1"/>
    <col min="8451" max="8451" width="10.42578125" bestFit="1" customWidth="1"/>
    <col min="8452" max="8452" width="10.28515625" customWidth="1"/>
    <col min="8454" max="8454" width="37.7109375" customWidth="1"/>
    <col min="8455" max="8455" width="27.5703125" customWidth="1"/>
    <col min="8456" max="8456" width="12.7109375" bestFit="1" customWidth="1"/>
    <col min="8457" max="8457" width="11" customWidth="1"/>
    <col min="8458" max="8458" width="9.28515625" bestFit="1" customWidth="1"/>
    <col min="8706" max="8706" width="37.42578125" customWidth="1"/>
    <col min="8707" max="8707" width="10.42578125" bestFit="1" customWidth="1"/>
    <col min="8708" max="8708" width="10.28515625" customWidth="1"/>
    <col min="8710" max="8710" width="37.7109375" customWidth="1"/>
    <col min="8711" max="8711" width="27.5703125" customWidth="1"/>
    <col min="8712" max="8712" width="12.7109375" bestFit="1" customWidth="1"/>
    <col min="8713" max="8713" width="11" customWidth="1"/>
    <col min="8714" max="8714" width="9.28515625" bestFit="1" customWidth="1"/>
    <col min="8962" max="8962" width="37.42578125" customWidth="1"/>
    <col min="8963" max="8963" width="10.42578125" bestFit="1" customWidth="1"/>
    <col min="8964" max="8964" width="10.28515625" customWidth="1"/>
    <col min="8966" max="8966" width="37.7109375" customWidth="1"/>
    <col min="8967" max="8967" width="27.5703125" customWidth="1"/>
    <col min="8968" max="8968" width="12.7109375" bestFit="1" customWidth="1"/>
    <col min="8969" max="8969" width="11" customWidth="1"/>
    <col min="8970" max="8970" width="9.28515625" bestFit="1" customWidth="1"/>
    <col min="9218" max="9218" width="37.42578125" customWidth="1"/>
    <col min="9219" max="9219" width="10.42578125" bestFit="1" customWidth="1"/>
    <col min="9220" max="9220" width="10.28515625" customWidth="1"/>
    <col min="9222" max="9222" width="37.7109375" customWidth="1"/>
    <col min="9223" max="9223" width="27.5703125" customWidth="1"/>
    <col min="9224" max="9224" width="12.7109375" bestFit="1" customWidth="1"/>
    <col min="9225" max="9225" width="11" customWidth="1"/>
    <col min="9226" max="9226" width="9.28515625" bestFit="1" customWidth="1"/>
    <col min="9474" max="9474" width="37.42578125" customWidth="1"/>
    <col min="9475" max="9475" width="10.42578125" bestFit="1" customWidth="1"/>
    <col min="9476" max="9476" width="10.28515625" customWidth="1"/>
    <col min="9478" max="9478" width="37.7109375" customWidth="1"/>
    <col min="9479" max="9479" width="27.5703125" customWidth="1"/>
    <col min="9480" max="9480" width="12.7109375" bestFit="1" customWidth="1"/>
    <col min="9481" max="9481" width="11" customWidth="1"/>
    <col min="9482" max="9482" width="9.28515625" bestFit="1" customWidth="1"/>
    <col min="9730" max="9730" width="37.42578125" customWidth="1"/>
    <col min="9731" max="9731" width="10.42578125" bestFit="1" customWidth="1"/>
    <col min="9732" max="9732" width="10.28515625" customWidth="1"/>
    <col min="9734" max="9734" width="37.7109375" customWidth="1"/>
    <col min="9735" max="9735" width="27.5703125" customWidth="1"/>
    <col min="9736" max="9736" width="12.7109375" bestFit="1" customWidth="1"/>
    <col min="9737" max="9737" width="11" customWidth="1"/>
    <col min="9738" max="9738" width="9.28515625" bestFit="1" customWidth="1"/>
    <col min="9986" max="9986" width="37.42578125" customWidth="1"/>
    <col min="9987" max="9987" width="10.42578125" bestFit="1" customWidth="1"/>
    <col min="9988" max="9988" width="10.28515625" customWidth="1"/>
    <col min="9990" max="9990" width="37.7109375" customWidth="1"/>
    <col min="9991" max="9991" width="27.5703125" customWidth="1"/>
    <col min="9992" max="9992" width="12.7109375" bestFit="1" customWidth="1"/>
    <col min="9993" max="9993" width="11" customWidth="1"/>
    <col min="9994" max="9994" width="9.28515625" bestFit="1" customWidth="1"/>
    <col min="10242" max="10242" width="37.42578125" customWidth="1"/>
    <col min="10243" max="10243" width="10.42578125" bestFit="1" customWidth="1"/>
    <col min="10244" max="10244" width="10.28515625" customWidth="1"/>
    <col min="10246" max="10246" width="37.7109375" customWidth="1"/>
    <col min="10247" max="10247" width="27.5703125" customWidth="1"/>
    <col min="10248" max="10248" width="12.7109375" bestFit="1" customWidth="1"/>
    <col min="10249" max="10249" width="11" customWidth="1"/>
    <col min="10250" max="10250" width="9.28515625" bestFit="1" customWidth="1"/>
    <col min="10498" max="10498" width="37.42578125" customWidth="1"/>
    <col min="10499" max="10499" width="10.42578125" bestFit="1" customWidth="1"/>
    <col min="10500" max="10500" width="10.28515625" customWidth="1"/>
    <col min="10502" max="10502" width="37.7109375" customWidth="1"/>
    <col min="10503" max="10503" width="27.5703125" customWidth="1"/>
    <col min="10504" max="10504" width="12.7109375" bestFit="1" customWidth="1"/>
    <col min="10505" max="10505" width="11" customWidth="1"/>
    <col min="10506" max="10506" width="9.28515625" bestFit="1" customWidth="1"/>
    <col min="10754" max="10754" width="37.42578125" customWidth="1"/>
    <col min="10755" max="10755" width="10.42578125" bestFit="1" customWidth="1"/>
    <col min="10756" max="10756" width="10.28515625" customWidth="1"/>
    <col min="10758" max="10758" width="37.7109375" customWidth="1"/>
    <col min="10759" max="10759" width="27.5703125" customWidth="1"/>
    <col min="10760" max="10760" width="12.7109375" bestFit="1" customWidth="1"/>
    <col min="10761" max="10761" width="11" customWidth="1"/>
    <col min="10762" max="10762" width="9.28515625" bestFit="1" customWidth="1"/>
    <col min="11010" max="11010" width="37.42578125" customWidth="1"/>
    <col min="11011" max="11011" width="10.42578125" bestFit="1" customWidth="1"/>
    <col min="11012" max="11012" width="10.28515625" customWidth="1"/>
    <col min="11014" max="11014" width="37.7109375" customWidth="1"/>
    <col min="11015" max="11015" width="27.5703125" customWidth="1"/>
    <col min="11016" max="11016" width="12.7109375" bestFit="1" customWidth="1"/>
    <col min="11017" max="11017" width="11" customWidth="1"/>
    <col min="11018" max="11018" width="9.28515625" bestFit="1" customWidth="1"/>
    <col min="11266" max="11266" width="37.42578125" customWidth="1"/>
    <col min="11267" max="11267" width="10.42578125" bestFit="1" customWidth="1"/>
    <col min="11268" max="11268" width="10.28515625" customWidth="1"/>
    <col min="11270" max="11270" width="37.7109375" customWidth="1"/>
    <col min="11271" max="11271" width="27.5703125" customWidth="1"/>
    <col min="11272" max="11272" width="12.7109375" bestFit="1" customWidth="1"/>
    <col min="11273" max="11273" width="11" customWidth="1"/>
    <col min="11274" max="11274" width="9.28515625" bestFit="1" customWidth="1"/>
    <col min="11522" max="11522" width="37.42578125" customWidth="1"/>
    <col min="11523" max="11523" width="10.42578125" bestFit="1" customWidth="1"/>
    <col min="11524" max="11524" width="10.28515625" customWidth="1"/>
    <col min="11526" max="11526" width="37.7109375" customWidth="1"/>
    <col min="11527" max="11527" width="27.5703125" customWidth="1"/>
    <col min="11528" max="11528" width="12.7109375" bestFit="1" customWidth="1"/>
    <col min="11529" max="11529" width="11" customWidth="1"/>
    <col min="11530" max="11530" width="9.28515625" bestFit="1" customWidth="1"/>
    <col min="11778" max="11778" width="37.42578125" customWidth="1"/>
    <col min="11779" max="11779" width="10.42578125" bestFit="1" customWidth="1"/>
    <col min="11780" max="11780" width="10.28515625" customWidth="1"/>
    <col min="11782" max="11782" width="37.7109375" customWidth="1"/>
    <col min="11783" max="11783" width="27.5703125" customWidth="1"/>
    <col min="11784" max="11784" width="12.7109375" bestFit="1" customWidth="1"/>
    <col min="11785" max="11785" width="11" customWidth="1"/>
    <col min="11786" max="11786" width="9.28515625" bestFit="1" customWidth="1"/>
    <col min="12034" max="12034" width="37.42578125" customWidth="1"/>
    <col min="12035" max="12035" width="10.42578125" bestFit="1" customWidth="1"/>
    <col min="12036" max="12036" width="10.28515625" customWidth="1"/>
    <col min="12038" max="12038" width="37.7109375" customWidth="1"/>
    <col min="12039" max="12039" width="27.5703125" customWidth="1"/>
    <col min="12040" max="12040" width="12.7109375" bestFit="1" customWidth="1"/>
    <col min="12041" max="12041" width="11" customWidth="1"/>
    <col min="12042" max="12042" width="9.28515625" bestFit="1" customWidth="1"/>
    <col min="12290" max="12290" width="37.42578125" customWidth="1"/>
    <col min="12291" max="12291" width="10.42578125" bestFit="1" customWidth="1"/>
    <col min="12292" max="12292" width="10.28515625" customWidth="1"/>
    <col min="12294" max="12294" width="37.7109375" customWidth="1"/>
    <col min="12295" max="12295" width="27.5703125" customWidth="1"/>
    <col min="12296" max="12296" width="12.7109375" bestFit="1" customWidth="1"/>
    <col min="12297" max="12297" width="11" customWidth="1"/>
    <col min="12298" max="12298" width="9.28515625" bestFit="1" customWidth="1"/>
    <col min="12546" max="12546" width="37.42578125" customWidth="1"/>
    <col min="12547" max="12547" width="10.42578125" bestFit="1" customWidth="1"/>
    <col min="12548" max="12548" width="10.28515625" customWidth="1"/>
    <col min="12550" max="12550" width="37.7109375" customWidth="1"/>
    <col min="12551" max="12551" width="27.5703125" customWidth="1"/>
    <col min="12552" max="12552" width="12.7109375" bestFit="1" customWidth="1"/>
    <col min="12553" max="12553" width="11" customWidth="1"/>
    <col min="12554" max="12554" width="9.28515625" bestFit="1" customWidth="1"/>
    <col min="12802" max="12802" width="37.42578125" customWidth="1"/>
    <col min="12803" max="12803" width="10.42578125" bestFit="1" customWidth="1"/>
    <col min="12804" max="12804" width="10.28515625" customWidth="1"/>
    <col min="12806" max="12806" width="37.7109375" customWidth="1"/>
    <col min="12807" max="12807" width="27.5703125" customWidth="1"/>
    <col min="12808" max="12808" width="12.7109375" bestFit="1" customWidth="1"/>
    <col min="12809" max="12809" width="11" customWidth="1"/>
    <col min="12810" max="12810" width="9.28515625" bestFit="1" customWidth="1"/>
    <col min="13058" max="13058" width="37.42578125" customWidth="1"/>
    <col min="13059" max="13059" width="10.42578125" bestFit="1" customWidth="1"/>
    <col min="13060" max="13060" width="10.28515625" customWidth="1"/>
    <col min="13062" max="13062" width="37.7109375" customWidth="1"/>
    <col min="13063" max="13063" width="27.5703125" customWidth="1"/>
    <col min="13064" max="13064" width="12.7109375" bestFit="1" customWidth="1"/>
    <col min="13065" max="13065" width="11" customWidth="1"/>
    <col min="13066" max="13066" width="9.28515625" bestFit="1" customWidth="1"/>
    <col min="13314" max="13314" width="37.42578125" customWidth="1"/>
    <col min="13315" max="13315" width="10.42578125" bestFit="1" customWidth="1"/>
    <col min="13316" max="13316" width="10.28515625" customWidth="1"/>
    <col min="13318" max="13318" width="37.7109375" customWidth="1"/>
    <col min="13319" max="13319" width="27.5703125" customWidth="1"/>
    <col min="13320" max="13320" width="12.7109375" bestFit="1" customWidth="1"/>
    <col min="13321" max="13321" width="11" customWidth="1"/>
    <col min="13322" max="13322" width="9.28515625" bestFit="1" customWidth="1"/>
    <col min="13570" max="13570" width="37.42578125" customWidth="1"/>
    <col min="13571" max="13571" width="10.42578125" bestFit="1" customWidth="1"/>
    <col min="13572" max="13572" width="10.28515625" customWidth="1"/>
    <col min="13574" max="13574" width="37.7109375" customWidth="1"/>
    <col min="13575" max="13575" width="27.5703125" customWidth="1"/>
    <col min="13576" max="13576" width="12.7109375" bestFit="1" customWidth="1"/>
    <col min="13577" max="13577" width="11" customWidth="1"/>
    <col min="13578" max="13578" width="9.28515625" bestFit="1" customWidth="1"/>
    <col min="13826" max="13826" width="37.42578125" customWidth="1"/>
    <col min="13827" max="13827" width="10.42578125" bestFit="1" customWidth="1"/>
    <col min="13828" max="13828" width="10.28515625" customWidth="1"/>
    <col min="13830" max="13830" width="37.7109375" customWidth="1"/>
    <col min="13831" max="13831" width="27.5703125" customWidth="1"/>
    <col min="13832" max="13832" width="12.7109375" bestFit="1" customWidth="1"/>
    <col min="13833" max="13833" width="11" customWidth="1"/>
    <col min="13834" max="13834" width="9.28515625" bestFit="1" customWidth="1"/>
    <col min="14082" max="14082" width="37.42578125" customWidth="1"/>
    <col min="14083" max="14083" width="10.42578125" bestFit="1" customWidth="1"/>
    <col min="14084" max="14084" width="10.28515625" customWidth="1"/>
    <col min="14086" max="14086" width="37.7109375" customWidth="1"/>
    <col min="14087" max="14087" width="27.5703125" customWidth="1"/>
    <col min="14088" max="14088" width="12.7109375" bestFit="1" customWidth="1"/>
    <col min="14089" max="14089" width="11" customWidth="1"/>
    <col min="14090" max="14090" width="9.28515625" bestFit="1" customWidth="1"/>
    <col min="14338" max="14338" width="37.42578125" customWidth="1"/>
    <col min="14339" max="14339" width="10.42578125" bestFit="1" customWidth="1"/>
    <col min="14340" max="14340" width="10.28515625" customWidth="1"/>
    <col min="14342" max="14342" width="37.7109375" customWidth="1"/>
    <col min="14343" max="14343" width="27.5703125" customWidth="1"/>
    <col min="14344" max="14344" width="12.7109375" bestFit="1" customWidth="1"/>
    <col min="14345" max="14345" width="11" customWidth="1"/>
    <col min="14346" max="14346" width="9.28515625" bestFit="1" customWidth="1"/>
    <col min="14594" max="14594" width="37.42578125" customWidth="1"/>
    <col min="14595" max="14595" width="10.42578125" bestFit="1" customWidth="1"/>
    <col min="14596" max="14596" width="10.28515625" customWidth="1"/>
    <col min="14598" max="14598" width="37.7109375" customWidth="1"/>
    <col min="14599" max="14599" width="27.5703125" customWidth="1"/>
    <col min="14600" max="14600" width="12.7109375" bestFit="1" customWidth="1"/>
    <col min="14601" max="14601" width="11" customWidth="1"/>
    <col min="14602" max="14602" width="9.28515625" bestFit="1" customWidth="1"/>
    <col min="14850" max="14850" width="37.42578125" customWidth="1"/>
    <col min="14851" max="14851" width="10.42578125" bestFit="1" customWidth="1"/>
    <col min="14852" max="14852" width="10.28515625" customWidth="1"/>
    <col min="14854" max="14854" width="37.7109375" customWidth="1"/>
    <col min="14855" max="14855" width="27.5703125" customWidth="1"/>
    <col min="14856" max="14856" width="12.7109375" bestFit="1" customWidth="1"/>
    <col min="14857" max="14857" width="11" customWidth="1"/>
    <col min="14858" max="14858" width="9.28515625" bestFit="1" customWidth="1"/>
    <col min="15106" max="15106" width="37.42578125" customWidth="1"/>
    <col min="15107" max="15107" width="10.42578125" bestFit="1" customWidth="1"/>
    <col min="15108" max="15108" width="10.28515625" customWidth="1"/>
    <col min="15110" max="15110" width="37.7109375" customWidth="1"/>
    <col min="15111" max="15111" width="27.5703125" customWidth="1"/>
    <col min="15112" max="15112" width="12.7109375" bestFit="1" customWidth="1"/>
    <col min="15113" max="15113" width="11" customWidth="1"/>
    <col min="15114" max="15114" width="9.28515625" bestFit="1" customWidth="1"/>
    <col min="15362" max="15362" width="37.42578125" customWidth="1"/>
    <col min="15363" max="15363" width="10.42578125" bestFit="1" customWidth="1"/>
    <col min="15364" max="15364" width="10.28515625" customWidth="1"/>
    <col min="15366" max="15366" width="37.7109375" customWidth="1"/>
    <col min="15367" max="15367" width="27.5703125" customWidth="1"/>
    <col min="15368" max="15368" width="12.7109375" bestFit="1" customWidth="1"/>
    <col min="15369" max="15369" width="11" customWidth="1"/>
    <col min="15370" max="15370" width="9.28515625" bestFit="1" customWidth="1"/>
    <col min="15618" max="15618" width="37.42578125" customWidth="1"/>
    <col min="15619" max="15619" width="10.42578125" bestFit="1" customWidth="1"/>
    <col min="15620" max="15620" width="10.28515625" customWidth="1"/>
    <col min="15622" max="15622" width="37.7109375" customWidth="1"/>
    <col min="15623" max="15623" width="27.5703125" customWidth="1"/>
    <col min="15624" max="15624" width="12.7109375" bestFit="1" customWidth="1"/>
    <col min="15625" max="15625" width="11" customWidth="1"/>
    <col min="15626" max="15626" width="9.28515625" bestFit="1" customWidth="1"/>
    <col min="15874" max="15874" width="37.42578125" customWidth="1"/>
    <col min="15875" max="15875" width="10.42578125" bestFit="1" customWidth="1"/>
    <col min="15876" max="15876" width="10.28515625" customWidth="1"/>
    <col min="15878" max="15878" width="37.7109375" customWidth="1"/>
    <col min="15879" max="15879" width="27.5703125" customWidth="1"/>
    <col min="15880" max="15880" width="12.7109375" bestFit="1" customWidth="1"/>
    <col min="15881" max="15881" width="11" customWidth="1"/>
    <col min="15882" max="15882" width="9.28515625" bestFit="1" customWidth="1"/>
    <col min="16130" max="16130" width="37.42578125" customWidth="1"/>
    <col min="16131" max="16131" width="10.42578125" bestFit="1" customWidth="1"/>
    <col min="16132" max="16132" width="10.28515625" customWidth="1"/>
    <col min="16134" max="16134" width="37.7109375" customWidth="1"/>
    <col min="16135" max="16135" width="27.5703125" customWidth="1"/>
    <col min="16136" max="16136" width="12.7109375" bestFit="1" customWidth="1"/>
    <col min="16137" max="16137" width="11" customWidth="1"/>
    <col min="16138" max="16138" width="9.28515625" bestFit="1" customWidth="1"/>
  </cols>
  <sheetData>
    <row r="1" spans="2:12" ht="15.75" thickBot="1" x14ac:dyDescent="0.3"/>
    <row r="2" spans="2:12" x14ac:dyDescent="0.25">
      <c r="B2" s="1" t="s">
        <v>0</v>
      </c>
      <c r="C2" s="2"/>
      <c r="D2" s="3"/>
      <c r="F2" s="1" t="s">
        <v>1</v>
      </c>
      <c r="G2" s="2"/>
      <c r="H2" s="2"/>
      <c r="I2" s="3"/>
    </row>
    <row r="3" spans="2:12" x14ac:dyDescent="0.25">
      <c r="B3" s="4"/>
      <c r="C3" s="5"/>
      <c r="D3" s="6"/>
      <c r="F3" s="4"/>
      <c r="G3" s="5">
        <f>C$5/SQRT(3)/2^15*(1-C$8/C$7)</f>
        <v>7.6673694440524617E-3</v>
      </c>
      <c r="H3" s="5"/>
      <c r="I3" s="6"/>
    </row>
    <row r="4" spans="2:12" x14ac:dyDescent="0.25">
      <c r="B4" s="4"/>
      <c r="C4" s="5"/>
      <c r="D4" s="6"/>
      <c r="F4" s="4"/>
      <c r="G4" s="5"/>
      <c r="H4" s="5"/>
      <c r="I4" s="6"/>
    </row>
    <row r="5" spans="2:12" x14ac:dyDescent="0.25">
      <c r="B5" s="4" t="s">
        <v>2</v>
      </c>
      <c r="C5" s="7">
        <v>453.3</v>
      </c>
      <c r="D5" s="6" t="s">
        <v>3</v>
      </c>
      <c r="F5" s="4" t="s">
        <v>4</v>
      </c>
      <c r="G5" s="8">
        <f>G3</f>
        <v>7.6673694440524617E-3</v>
      </c>
      <c r="H5" s="8">
        <f>$C5*(1-C8/C7)/2^15</f>
        <v>1.32802734375E-2</v>
      </c>
      <c r="I5" s="6"/>
      <c r="J5" t="s">
        <v>37</v>
      </c>
      <c r="K5">
        <f>2^15*G5</f>
        <v>251.24436194271107</v>
      </c>
    </row>
    <row r="6" spans="2:12" x14ac:dyDescent="0.25">
      <c r="B6" s="4" t="s">
        <v>5</v>
      </c>
      <c r="C6" s="7">
        <v>10</v>
      </c>
      <c r="D6" s="6" t="s">
        <v>6</v>
      </c>
      <c r="F6" s="9" t="s">
        <v>7</v>
      </c>
      <c r="G6" s="10">
        <f>C6/2^15</f>
        <v>3.0517578125E-4</v>
      </c>
      <c r="H6" s="5"/>
      <c r="I6" s="6"/>
      <c r="J6" t="s">
        <v>38</v>
      </c>
      <c r="K6">
        <f>C6</f>
        <v>10</v>
      </c>
    </row>
    <row r="7" spans="2:12" x14ac:dyDescent="0.25">
      <c r="B7" s="4" t="s">
        <v>8</v>
      </c>
      <c r="C7" s="11">
        <v>5.0000000000000002E-5</v>
      </c>
      <c r="D7" s="6" t="s">
        <v>9</v>
      </c>
      <c r="F7" s="4" t="s">
        <v>10</v>
      </c>
      <c r="G7" s="8">
        <f>2*PI()/60</f>
        <v>0.10471975511965977</v>
      </c>
      <c r="H7" s="5"/>
      <c r="I7" s="6"/>
      <c r="J7" t="s">
        <v>39</v>
      </c>
      <c r="K7">
        <f>K5/K6</f>
        <v>25.124436194271105</v>
      </c>
    </row>
    <row r="8" spans="2:12" x14ac:dyDescent="0.25">
      <c r="B8" s="4" t="s">
        <v>11</v>
      </c>
      <c r="C8" s="12">
        <v>1.9999999999999999E-6</v>
      </c>
      <c r="D8" s="6" t="s">
        <v>9</v>
      </c>
      <c r="F8" s="4"/>
      <c r="G8" s="5"/>
      <c r="H8" s="5"/>
      <c r="I8" s="6"/>
    </row>
    <row r="9" spans="2:12" x14ac:dyDescent="0.25">
      <c r="B9" s="4"/>
      <c r="C9" s="13"/>
      <c r="D9" s="6"/>
      <c r="F9" s="4"/>
      <c r="G9" s="5"/>
      <c r="H9" s="5"/>
      <c r="I9" s="6"/>
      <c r="J9" t="s">
        <v>40</v>
      </c>
      <c r="K9">
        <f>INT(C12*32767/K7)</f>
        <v>6781</v>
      </c>
    </row>
    <row r="10" spans="2:12" x14ac:dyDescent="0.25">
      <c r="B10" s="4"/>
      <c r="C10" s="13"/>
      <c r="D10" s="6"/>
      <c r="F10" s="4"/>
      <c r="G10" s="5"/>
      <c r="H10" s="5"/>
      <c r="I10" s="6"/>
      <c r="J10" t="s">
        <v>41</v>
      </c>
      <c r="K10">
        <f>INT(C13*32767/K7)</f>
        <v>32</v>
      </c>
    </row>
    <row r="11" spans="2:12" x14ac:dyDescent="0.25">
      <c r="B11" s="4" t="s">
        <v>12</v>
      </c>
      <c r="C11" s="14">
        <v>12</v>
      </c>
      <c r="D11" s="6" t="s">
        <v>13</v>
      </c>
      <c r="E11" s="13"/>
      <c r="F11" s="4"/>
      <c r="G11" s="5"/>
      <c r="H11" s="15" t="s">
        <v>14</v>
      </c>
      <c r="I11" s="6"/>
      <c r="J11" t="s">
        <v>42</v>
      </c>
      <c r="K11">
        <f>INT(C13*32767/(C7*K7))</f>
        <v>652094</v>
      </c>
      <c r="L11">
        <f>K11*K7/2^15</f>
        <v>499.98456102499455</v>
      </c>
    </row>
    <row r="12" spans="2:12" x14ac:dyDescent="0.25">
      <c r="B12" s="4" t="s">
        <v>15</v>
      </c>
      <c r="C12" s="14">
        <v>5.2</v>
      </c>
      <c r="D12" s="6" t="s">
        <v>16</v>
      </c>
      <c r="E12" s="13"/>
      <c r="F12" s="9" t="s">
        <v>17</v>
      </c>
      <c r="G12" s="16">
        <f>C12/G5*G6*2^15</f>
        <v>6781.9870138559882</v>
      </c>
      <c r="H12" s="15">
        <v>1</v>
      </c>
      <c r="I12" s="17">
        <f>G12/H12</f>
        <v>6781.9870138559882</v>
      </c>
      <c r="J12" t="s">
        <v>43</v>
      </c>
      <c r="K12">
        <f>C13/C7</f>
        <v>500</v>
      </c>
    </row>
    <row r="13" spans="2:12" x14ac:dyDescent="0.25">
      <c r="B13" s="4" t="s">
        <v>18</v>
      </c>
      <c r="C13" s="14">
        <v>2.5000000000000001E-2</v>
      </c>
      <c r="D13" s="6" t="s">
        <v>19</v>
      </c>
      <c r="E13" s="13"/>
      <c r="F13" s="9" t="s">
        <v>20</v>
      </c>
      <c r="G13" s="16">
        <f>C13/G5*G6/C7*2^15</f>
        <v>652114.13594769104</v>
      </c>
      <c r="H13" s="15">
        <v>64</v>
      </c>
      <c r="I13" s="17">
        <f>G13/H13</f>
        <v>10189.283374182673</v>
      </c>
      <c r="J13" s="13"/>
    </row>
    <row r="14" spans="2:12" x14ac:dyDescent="0.25">
      <c r="B14" s="4" t="s">
        <v>21</v>
      </c>
      <c r="C14">
        <v>516</v>
      </c>
      <c r="D14" s="6" t="s">
        <v>57</v>
      </c>
      <c r="E14" s="13"/>
      <c r="F14" s="9" t="s">
        <v>22</v>
      </c>
      <c r="G14" s="16">
        <f>G5/G7*SQRT(3)*2*PI()*1000/60/C14*2^15*C11</f>
        <v>10120.186046511628</v>
      </c>
      <c r="H14" s="15">
        <v>2</v>
      </c>
      <c r="I14" s="17">
        <f>G14/H14</f>
        <v>5060.0930232558139</v>
      </c>
      <c r="J14" s="13" t="s">
        <v>53</v>
      </c>
      <c r="K14">
        <f>INT(SQRT(3)*2^25/I14)</f>
        <v>11485</v>
      </c>
    </row>
    <row r="15" spans="2:12" x14ac:dyDescent="0.25">
      <c r="B15" s="4" t="s">
        <v>23</v>
      </c>
      <c r="C15" s="14">
        <v>500</v>
      </c>
      <c r="D15" s="6" t="s">
        <v>24</v>
      </c>
      <c r="E15" s="13"/>
      <c r="F15" s="9" t="s">
        <v>25</v>
      </c>
      <c r="G15" s="18">
        <f>C7*G7/PI()*2^15*2^15</f>
        <v>1789.5697066666667</v>
      </c>
      <c r="H15" s="5"/>
      <c r="I15" s="6"/>
      <c r="J15" s="13"/>
    </row>
    <row r="16" spans="2:12" ht="15.75" thickBot="1" x14ac:dyDescent="0.3">
      <c r="B16" s="19" t="s">
        <v>26</v>
      </c>
      <c r="C16" s="20">
        <v>1200</v>
      </c>
      <c r="D16" s="21" t="s">
        <v>24</v>
      </c>
      <c r="E16" s="30"/>
      <c r="F16" s="4"/>
      <c r="G16" s="5"/>
      <c r="H16" s="5"/>
      <c r="I16" s="6"/>
      <c r="J16" s="30"/>
    </row>
    <row r="17" spans="2:12" x14ac:dyDescent="0.25">
      <c r="F17" s="9" t="s">
        <v>27</v>
      </c>
      <c r="G17" s="18">
        <f>C16*2/60*C11*C7*2^15</f>
        <v>786.43200000000002</v>
      </c>
      <c r="H17" s="5"/>
      <c r="I17" s="6"/>
      <c r="J17" t="s">
        <v>44</v>
      </c>
      <c r="K17">
        <v>240</v>
      </c>
      <c r="L17" t="s">
        <v>45</v>
      </c>
    </row>
    <row r="18" spans="2:12" ht="15.75" thickBot="1" x14ac:dyDescent="0.3">
      <c r="B18" t="s">
        <v>58</v>
      </c>
      <c r="C18">
        <f>C14/(SQRT(3)*1000)</f>
        <v>0.29791273890184689</v>
      </c>
      <c r="D18" t="s">
        <v>59</v>
      </c>
      <c r="F18" s="22" t="s">
        <v>28</v>
      </c>
      <c r="G18" s="23">
        <f>C15*2/60*C11*C7*2^15*8</f>
        <v>2621.44</v>
      </c>
      <c r="H18" s="24"/>
      <c r="I18" s="21"/>
      <c r="J18" t="s">
        <v>46</v>
      </c>
      <c r="K18">
        <f>K17*C11/60</f>
        <v>48</v>
      </c>
      <c r="L18" t="s">
        <v>47</v>
      </c>
    </row>
    <row r="19" spans="2:12" x14ac:dyDescent="0.25">
      <c r="J19" t="s">
        <v>48</v>
      </c>
      <c r="K19">
        <f>2*PI()*K18</f>
        <v>301.59289474462014</v>
      </c>
      <c r="L19" t="s">
        <v>49</v>
      </c>
    </row>
    <row r="20" spans="2:12" x14ac:dyDescent="0.25">
      <c r="B20" s="25"/>
      <c r="C20" t="s">
        <v>29</v>
      </c>
      <c r="F20">
        <f>(1/C18)*2^15*G5/G7</f>
        <v>8053.3881715597581</v>
      </c>
    </row>
    <row r="21" spans="2:12" x14ac:dyDescent="0.25">
      <c r="B21" s="26"/>
      <c r="C21" t="s">
        <v>30</v>
      </c>
      <c r="F21">
        <f>(C5*(1-C8/C7))*C11/(SQRT(3)*C18)</f>
        <v>10120.18604651163</v>
      </c>
      <c r="G21">
        <f>LOG(H13,2)</f>
        <v>6</v>
      </c>
      <c r="H21">
        <f>15-G21</f>
        <v>9</v>
      </c>
      <c r="J21" t="s">
        <v>50</v>
      </c>
      <c r="K21">
        <f>INT(K17*C11)</f>
        <v>2880</v>
      </c>
    </row>
    <row r="22" spans="2:12" x14ac:dyDescent="0.25">
      <c r="B22" s="27"/>
      <c r="C22" t="s">
        <v>31</v>
      </c>
      <c r="J22" t="s">
        <v>54</v>
      </c>
      <c r="K22">
        <f>C14*K17/1000</f>
        <v>123.84</v>
      </c>
      <c r="L22" t="s">
        <v>3</v>
      </c>
    </row>
    <row r="23" spans="2:12" x14ac:dyDescent="0.25">
      <c r="F23" t="s">
        <v>52</v>
      </c>
      <c r="G23">
        <v>2.016</v>
      </c>
      <c r="H23">
        <f>G23*SQRT(2)</f>
        <v>2.8510545417441597</v>
      </c>
      <c r="J23" t="s">
        <v>55</v>
      </c>
      <c r="K23">
        <f>SQRT(2)*K22</f>
        <v>175.13620756428412</v>
      </c>
    </row>
    <row r="24" spans="2:12" x14ac:dyDescent="0.25">
      <c r="B24" s="28" t="s">
        <v>32</v>
      </c>
      <c r="F24">
        <f>2^30/30</f>
        <v>35791394.133333333</v>
      </c>
      <c r="J24" t="s">
        <v>56</v>
      </c>
      <c r="K24">
        <f>K22</f>
        <v>123.84</v>
      </c>
    </row>
    <row r="25" spans="2:12" x14ac:dyDescent="0.25">
      <c r="B25" t="s">
        <v>33</v>
      </c>
    </row>
    <row r="26" spans="2:12" x14ac:dyDescent="0.25">
      <c r="B26" t="s">
        <v>34</v>
      </c>
    </row>
    <row r="27" spans="2:12" x14ac:dyDescent="0.25">
      <c r="B27" t="s">
        <v>35</v>
      </c>
    </row>
    <row r="28" spans="2:12" x14ac:dyDescent="0.25">
      <c r="B28" s="29" t="s">
        <v>36</v>
      </c>
    </row>
  </sheetData>
  <hyperlinks>
    <hyperlink ref="B28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workbookViewId="0">
      <selection activeCell="B2" sqref="B2"/>
    </sheetView>
  </sheetViews>
  <sheetFormatPr defaultRowHeight="15" x14ac:dyDescent="0.25"/>
  <cols>
    <col min="8" max="8" width="22.140625" bestFit="1" customWidth="1"/>
    <col min="9" max="9" width="12.7109375" bestFit="1" customWidth="1"/>
    <col min="11" max="11" width="16.140625" bestFit="1" customWidth="1"/>
  </cols>
  <sheetData>
    <row r="1" spans="1:18" x14ac:dyDescent="0.25">
      <c r="A1" t="s">
        <v>75</v>
      </c>
      <c r="B1">
        <v>310</v>
      </c>
      <c r="H1" t="s">
        <v>76</v>
      </c>
      <c r="I1" t="e">
        <f>L5</f>
        <v>#DIV/0!</v>
      </c>
      <c r="J1" t="s">
        <v>6</v>
      </c>
      <c r="K1" t="s">
        <v>97</v>
      </c>
      <c r="L1">
        <f>B6*'No DC Link Compensation Params'!C20</f>
        <v>190.52558883257652</v>
      </c>
      <c r="M1" t="s">
        <v>3</v>
      </c>
      <c r="N1" t="s">
        <v>60</v>
      </c>
      <c r="O1">
        <f>'No DC Link Compensation Params'!C20</f>
        <v>0.20674833578317203</v>
      </c>
      <c r="Q1" t="s">
        <v>105</v>
      </c>
      <c r="R1" t="e">
        <f>'No DC Link Compensation Params'!C20/(2*('No DC Link Compensation Params'!C13-'No DC Link Compensation Params'!C14))</f>
        <v>#DIV/0!</v>
      </c>
    </row>
    <row r="2" spans="1:18" x14ac:dyDescent="0.25">
      <c r="A2" t="s">
        <v>77</v>
      </c>
      <c r="B2">
        <f>B1/SQRT(3)</f>
        <v>178.97858344878401</v>
      </c>
      <c r="H2" t="s">
        <v>78</v>
      </c>
      <c r="I2">
        <v>1.3</v>
      </c>
      <c r="J2" t="s">
        <v>6</v>
      </c>
      <c r="K2" t="s">
        <v>98</v>
      </c>
      <c r="L2">
        <f>4*B6*('No DC Link Compensation Params'!C13-'No DC Link Compensation Params'!C14)*0.5*I2</f>
        <v>0</v>
      </c>
      <c r="M2" t="s">
        <v>3</v>
      </c>
      <c r="N2" t="s">
        <v>101</v>
      </c>
      <c r="O2">
        <f>2*I2*('No DC Link Compensation Params'!C13-'No DC Link Compensation Params'!C14)</f>
        <v>0</v>
      </c>
      <c r="R2" t="e">
        <f>-R1+SQRT(R1^2+I2^2)</f>
        <v>#DIV/0!</v>
      </c>
    </row>
    <row r="3" spans="1:18" x14ac:dyDescent="0.25">
      <c r="A3" t="s">
        <v>79</v>
      </c>
      <c r="B3">
        <f>B2/'No DC Link Compensation Params'!C19</f>
        <v>4133.3333333333339</v>
      </c>
      <c r="C3" t="s">
        <v>45</v>
      </c>
      <c r="H3" t="s">
        <v>80</v>
      </c>
      <c r="I3" t="e">
        <f>SQRT(I1^2+I2^2)</f>
        <v>#DIV/0!</v>
      </c>
      <c r="J3" t="s">
        <v>6</v>
      </c>
      <c r="K3" t="s">
        <v>99</v>
      </c>
      <c r="L3">
        <f>SQRT(L1^2+L2^2)</f>
        <v>190.52558883257652</v>
      </c>
      <c r="N3" t="s">
        <v>102</v>
      </c>
      <c r="O3">
        <f>-O1+SQRT(O2^2+O1^2)</f>
        <v>0</v>
      </c>
    </row>
    <row r="4" spans="1:18" x14ac:dyDescent="0.25">
      <c r="K4" t="s">
        <v>95</v>
      </c>
      <c r="L4" t="e">
        <f>(-L1+L3)/(2*('No DC Link Compensation Params'!C13-'No DC Link Compensation Params'!C14)*B6)</f>
        <v>#DIV/0!</v>
      </c>
      <c r="N4" t="s">
        <v>103</v>
      </c>
      <c r="O4">
        <f>2*('No DC Link Compensation Params'!C13-'No DC Link Compensation Params'!C14)</f>
        <v>0</v>
      </c>
    </row>
    <row r="5" spans="1:18" x14ac:dyDescent="0.25">
      <c r="A5" t="s">
        <v>96</v>
      </c>
      <c r="B5">
        <v>4400</v>
      </c>
      <c r="C5" t="s">
        <v>45</v>
      </c>
      <c r="H5" t="s">
        <v>81</v>
      </c>
      <c r="I5">
        <f>0.5*0.98*'No DC Link Compensation Params'!C5*(1-'No DC Link Compensation Params'!C8/'No DC Link Compensation Params'!C7)</f>
        <v>215.45348999999999</v>
      </c>
      <c r="J5" t="s">
        <v>3</v>
      </c>
      <c r="K5" t="s">
        <v>100</v>
      </c>
      <c r="L5" t="e">
        <f>IF(L4&gt;=0,0,L4)</f>
        <v>#DIV/0!</v>
      </c>
      <c r="N5" t="s">
        <v>95</v>
      </c>
      <c r="O5" t="e">
        <f>O3/O4</f>
        <v>#DIV/0!</v>
      </c>
    </row>
    <row r="6" spans="1:18" x14ac:dyDescent="0.25">
      <c r="A6" t="s">
        <v>48</v>
      </c>
      <c r="B6">
        <f>PI()*(B5*'No DC Link Compensation Params'!C11/30)</f>
        <v>921.53384505300596</v>
      </c>
      <c r="C6" t="s">
        <v>49</v>
      </c>
      <c r="H6" t="s">
        <v>82</v>
      </c>
      <c r="I6">
        <f>I5/'No DC Link Compensation Params'!C20</f>
        <v>1042.1050751574489</v>
      </c>
      <c r="J6" t="s">
        <v>49</v>
      </c>
      <c r="N6" t="s">
        <v>104</v>
      </c>
      <c r="O6" t="e">
        <f>IF(O5&gt;=0,0,O5)</f>
        <v>#DIV/0!</v>
      </c>
    </row>
    <row r="7" spans="1:18" x14ac:dyDescent="0.25">
      <c r="H7" t="s">
        <v>83</v>
      </c>
      <c r="I7">
        <f>(I6/(2*PI()))*60/'No DC Link Compensation Params'!C11</f>
        <v>4975.6852179737734</v>
      </c>
      <c r="J7" t="s">
        <v>24</v>
      </c>
    </row>
    <row r="8" spans="1:18" x14ac:dyDescent="0.25">
      <c r="K8" t="s">
        <v>106</v>
      </c>
      <c r="L8" t="e">
        <f>(1.5*'No DC Link Compensation Params'!C11)*('No DC Link Compensation Params'!C20*I2+I2*I1*('No DC Link Compensation Params'!C13-'No DC Link Compensation Params'!C14))</f>
        <v>#DIV/0!</v>
      </c>
      <c r="M8" t="s">
        <v>107</v>
      </c>
    </row>
    <row r="9" spans="1:18" x14ac:dyDescent="0.25">
      <c r="H9" t="s">
        <v>84</v>
      </c>
      <c r="I9" t="e">
        <f>I1*'No DC Link Compensation Params'!C13+'No DC Link Compensation Params'!C20</f>
        <v>#DIV/0!</v>
      </c>
      <c r="J9" t="s">
        <v>85</v>
      </c>
      <c r="K9" t="s">
        <v>108</v>
      </c>
      <c r="L9" t="e">
        <f>L8*B6</f>
        <v>#DIV/0!</v>
      </c>
      <c r="M9" t="s">
        <v>109</v>
      </c>
    </row>
    <row r="10" spans="1:18" x14ac:dyDescent="0.25">
      <c r="H10" t="s">
        <v>86</v>
      </c>
      <c r="I10">
        <f>I2*'No DC Link Compensation Params'!C14</f>
        <v>2.86E-2</v>
      </c>
    </row>
    <row r="11" spans="1:18" x14ac:dyDescent="0.25">
      <c r="H11" t="s">
        <v>87</v>
      </c>
      <c r="I11" t="e">
        <f>I3*'No DC Link Compensation Params'!C12</f>
        <v>#DIV/0!</v>
      </c>
    </row>
    <row r="12" spans="1:18" x14ac:dyDescent="0.25">
      <c r="H12" t="s">
        <v>88</v>
      </c>
      <c r="I12" t="e">
        <f>I1*I2*'No DC Link Compensation Params'!C12*'No DC Link Compensation Params'!C14</f>
        <v>#DIV/0!</v>
      </c>
    </row>
    <row r="16" spans="1:18" x14ac:dyDescent="0.25">
      <c r="H16" t="s">
        <v>89</v>
      </c>
      <c r="I16" t="e">
        <f>(I9^2+I10^2)</f>
        <v>#DIV/0!</v>
      </c>
    </row>
    <row r="17" spans="8:10" x14ac:dyDescent="0.25">
      <c r="H17" t="s">
        <v>90</v>
      </c>
      <c r="I17" t="e">
        <f>(2*I9-I12)</f>
        <v>#DIV/0!</v>
      </c>
    </row>
    <row r="18" spans="8:10" x14ac:dyDescent="0.25">
      <c r="H18" t="s">
        <v>91</v>
      </c>
      <c r="I18" t="e">
        <f>(I3*'No DC Link Compensation Params'!C12)^2 - I5^2</f>
        <v>#DIV/0!</v>
      </c>
    </row>
    <row r="20" spans="8:10" x14ac:dyDescent="0.25">
      <c r="H20" t="s">
        <v>92</v>
      </c>
      <c r="I20" t="e">
        <f>-I17+SQRT(I17^2-(4*I18*I16))/(2*I16)</f>
        <v>#DIV/0!</v>
      </c>
      <c r="J20" t="s">
        <v>49</v>
      </c>
    </row>
    <row r="21" spans="8:10" x14ac:dyDescent="0.25">
      <c r="H21" t="s">
        <v>93</v>
      </c>
      <c r="I21" t="e">
        <f>(I20/(2*PI()))*60/'No DC Link Compensation Params'!C11</f>
        <v>#DIV/0!</v>
      </c>
      <c r="J21" t="s">
        <v>24</v>
      </c>
    </row>
    <row r="23" spans="8:10" x14ac:dyDescent="0.25">
      <c r="H23" t="s">
        <v>94</v>
      </c>
      <c r="I23" t="e">
        <f>I21/I7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No DC Link Compensation Params</vt:lpstr>
      <vt:lpstr>DC Link Compensation Params</vt:lpstr>
      <vt:lpstr>maxSpd</vt:lpstr>
      <vt:lpstr>Chart1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2017-01-19T11:42:49Z</dcterms:modified>
</cp:coreProperties>
</file>